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SWZ/"/>
    </mc:Choice>
  </mc:AlternateContent>
  <xr:revisionPtr revIDLastSave="103" documentId="11_528EEE6CEABC3D81036E819EAA2212F7FC452FA8" xr6:coauthVersionLast="47" xr6:coauthVersionMax="47" xr10:uidLastSave="{92C1F439-9C68-4C93-A866-0AF9E957602A}"/>
  <bookViews>
    <workbookView xWindow="-108" yWindow="-108" windowWidth="23256" windowHeight="13896" tabRatio="713" firstSheet="1" activeTab="4" xr2:uid="{00000000-000D-0000-FFFF-FFFF00000000}"/>
  </bookViews>
  <sheets>
    <sheet name="INSTRUKCJA" sheetId="18" state="hidden" r:id="rId1"/>
    <sheet name="DANE OGÓLNE" sheetId="11" r:id="rId2"/>
    <sheet name="MIENIE SU" sheetId="5" r:id="rId3"/>
    <sheet name="WYKAZ BUDYNKÓW" sheetId="17" r:id="rId4"/>
    <sheet name="ELEKTRONIKA SU" sheetId="15" r:id="rId5"/>
  </sheets>
  <definedNames>
    <definedName name="_1Excel_BuiltIn_Print_Area_1_1_1">#N/A</definedName>
    <definedName name="_xlnm._FilterDatabase" localSheetId="4" hidden="1">'ELEKTRONIKA SU'!$B$21:$L$146</definedName>
    <definedName name="Excel_BuiltIn_Print_Area_1_1">#N/A</definedName>
    <definedName name="Excel_BuiltIn_Print_Area_3_1">#N/A</definedName>
    <definedName name="_xlnm.Print_Area" localSheetId="2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5" l="1"/>
  <c r="D10" i="15"/>
  <c r="B1" i="15"/>
  <c r="B1" i="17" l="1"/>
  <c r="D16" i="5"/>
  <c r="B1" i="5"/>
  <c r="D15" i="15" l="1"/>
  <c r="D13" i="15"/>
  <c r="D12" i="15"/>
  <c r="F23" i="17"/>
  <c r="D15" i="5" s="1"/>
  <c r="F14" i="17"/>
  <c r="D14" i="5" s="1"/>
  <c r="D14" i="15" l="1"/>
  <c r="F32" i="17"/>
  <c r="D12" i="5"/>
  <c r="D37" i="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00909_P_Zapytanie ofertowe_korekta" type="6" refreshedVersion="0" background="1">
    <textPr codePage="1250" sourceFile="C:\Documents and Settings\BU NEW ONE\Pulpit\DOLNOŚLĄSKIE CENTRUM HURTU ROLNO-SPOŻYWCZEGO\MAJATEK I OC\2010\20100909_P_Zapytanie ofertowe_korekta.docx" delimited="0" decimal="," thousands=" ">
      <textFields>
        <textField type="text"/>
      </textFields>
    </textPr>
  </connection>
</connections>
</file>

<file path=xl/sharedStrings.xml><?xml version="1.0" encoding="utf-8"?>
<sst xmlns="http://schemas.openxmlformats.org/spreadsheetml/2006/main" count="637" uniqueCount="372">
  <si>
    <t>UBEZPIECZENIE MIENIA OD WSZYSTKICH RYZYK</t>
  </si>
  <si>
    <t>Nakłady inwestycyjne będące własnością Ubezpieczającego</t>
  </si>
  <si>
    <t xml:space="preserve">UBEZPIECZENIE SPRZĘTU ELEKTRONICZNEGO OD RYZYK WSZYSTKICH </t>
  </si>
  <si>
    <t>Środki obrotowe</t>
  </si>
  <si>
    <t>w tym:</t>
  </si>
  <si>
    <t>Podstawa szacowania wartości</t>
  </si>
  <si>
    <t>Pełna nazwa jednostki</t>
  </si>
  <si>
    <t>Adres siedziby</t>
  </si>
  <si>
    <t>NIP</t>
  </si>
  <si>
    <t>REGON</t>
  </si>
  <si>
    <t>Opis prowadzonej działalności</t>
  </si>
  <si>
    <t>Liczba pracowników</t>
  </si>
  <si>
    <t>Czy jednostka wynajmuje pomieszczenia od innych podmiotów</t>
  </si>
  <si>
    <t>Czy jednostka wynajmuje pomieszczenia innym podmiotom</t>
  </si>
  <si>
    <t>Czy jednostka korzysta z rzeczy ruchomych należących do innych podmiotów (np. na podstawie umowy najmu, dzierżawy, leasingu lub innej podobnej formy korzystania z cudzej rzeczy)</t>
  </si>
  <si>
    <t>Czy jednostka organizuje imprezy (jeśli tak proszę o informację odnośnie liczby imprez w ciągu roku wraz z maksymalną ilością uczestników, rodzajem terenu, na którym odbywają się imprezy (teren otwarty, budynek), a także, czy imprezy są bezpłatne czy odpłatne ?</t>
  </si>
  <si>
    <t>Razem</t>
  </si>
  <si>
    <t>Lp.</t>
  </si>
  <si>
    <t>Nazwa jednostki</t>
  </si>
  <si>
    <t>Przedmiot ubezpieczenia</t>
  </si>
  <si>
    <t xml:space="preserve">Suma ubezpieczenia w zł </t>
  </si>
  <si>
    <t xml:space="preserve">Podstawa szacowania wartości </t>
  </si>
  <si>
    <t xml:space="preserve">Suma ubezpieczenia 
w zł </t>
  </si>
  <si>
    <t>Konstrukcja dachu 
i rodzaj pokrycia dachowego</t>
  </si>
  <si>
    <t>Uzupełnić (TAK/NIE/podać ilość):</t>
  </si>
  <si>
    <t>OBJAŚNIENIA:</t>
  </si>
  <si>
    <t>Prosimy o uzupełnienie Tabeli wg poniższych wskazówek:</t>
  </si>
  <si>
    <t>*1) Rodzaj konstrukcji budynku (mury, stropy, dach):</t>
  </si>
  <si>
    <t>** 2) Rodzaj zabezpieczeń przeciwpożarowych:</t>
  </si>
  <si>
    <t>*** 3) Rodzaj zabezpieczeń przeciwkradzieżowych:</t>
  </si>
  <si>
    <t>Zabezpieczenia ogólne:</t>
  </si>
  <si>
    <t>a) Czy wszystkie drzwi i okna są w należytym stanie technicznym uniemożliwiającym włamanie  i wyważenie bez użycia siły  i narzędzi ?</t>
  </si>
  <si>
    <t>b) Ilość i rodzaj zamków w drzwiach zewnętrznych:</t>
  </si>
  <si>
    <t>Zabezpieczenia dodatkowe:</t>
  </si>
  <si>
    <t>a) Stały dozór przez pracownika/Agencję Ochrony Mienia, w jakich godzinach?</t>
  </si>
  <si>
    <t xml:space="preserve">b) Alarm w miejscu ubezpieczenia </t>
  </si>
  <si>
    <t>c) Alarm z przekazaniem sygnału do: Agencja Ochrony, na Policję, do osób trzecich (kogo?)?</t>
  </si>
  <si>
    <t>d) Monitoring zewnętrzny/wewnętrzny</t>
  </si>
  <si>
    <t>f) Ogrodzenie całego terenu</t>
  </si>
  <si>
    <t>g) Oświetlenie całego terenu</t>
  </si>
  <si>
    <t>1*</t>
  </si>
  <si>
    <t>2**</t>
  </si>
  <si>
    <t>3***</t>
  </si>
  <si>
    <t>Suma Ubezpieczenia (wartość)</t>
  </si>
  <si>
    <t>Nr inwentarzowy/seryjny</t>
  </si>
  <si>
    <t>Lokalizacja</t>
  </si>
  <si>
    <t>Instalacja solarna, fotowoltaiczna</t>
  </si>
  <si>
    <t>System ubezpieczenia</t>
  </si>
  <si>
    <t>Sumy stałe</t>
  </si>
  <si>
    <t>Gotówka w lokalu</t>
  </si>
  <si>
    <t>Zbiory biblioteczne</t>
  </si>
  <si>
    <t>Zbiory i eksponaty muzealne</t>
  </si>
  <si>
    <t>a</t>
  </si>
  <si>
    <t>b</t>
  </si>
  <si>
    <t>d</t>
  </si>
  <si>
    <t>e</t>
  </si>
  <si>
    <t>f</t>
  </si>
  <si>
    <t>g</t>
  </si>
  <si>
    <t>h</t>
  </si>
  <si>
    <t>i</t>
  </si>
  <si>
    <t>c</t>
  </si>
  <si>
    <t>j</t>
  </si>
  <si>
    <t>k</t>
  </si>
  <si>
    <t>cmentarze komunalne</t>
  </si>
  <si>
    <t>oczyszczalnie ścieków</t>
  </si>
  <si>
    <t>warsztaty naprawcze</t>
  </si>
  <si>
    <t>place zabaw</t>
  </si>
  <si>
    <t>kąpieliska/baseny</t>
  </si>
  <si>
    <t>szatnia</t>
  </si>
  <si>
    <t>inne (wymienić):</t>
  </si>
  <si>
    <t>składowiska odpadów - podać adres, sposób składowania i rodzaj odpadów</t>
  </si>
  <si>
    <t>Czy jednostka zarządza lub posiada</t>
  </si>
  <si>
    <t>Obiekty małej architektury 
(w tym pomniki, rzeźby, kompozycje przestrzenne)</t>
  </si>
  <si>
    <t xml:space="preserve">Suma ubezpieczenia         </t>
  </si>
  <si>
    <t xml:space="preserve">Nazwa budynku/ budowli </t>
  </si>
  <si>
    <t>Lokalizacja (adres)</t>
  </si>
  <si>
    <t xml:space="preserve">Przeznaczenie budynku/ budowli </t>
  </si>
  <si>
    <t>Rok budowy</t>
  </si>
  <si>
    <t>Powierzchnia użytkowa 
(w m²)</t>
  </si>
  <si>
    <t>Czy budynek /budowla jest użytkowany? (TAK/NIE)</t>
  </si>
  <si>
    <t>Czy jest to budynek zabytkowy, podlegający nadzorowi konserwatora zabytków?</t>
  </si>
  <si>
    <t>Uwagi</t>
  </si>
  <si>
    <t>BUDYNKI</t>
  </si>
  <si>
    <t>I</t>
  </si>
  <si>
    <t>II</t>
  </si>
  <si>
    <t xml:space="preserve">BUDOWLE </t>
  </si>
  <si>
    <t>Razem budynki i budowle</t>
  </si>
  <si>
    <t>SZCZEGÓŁOWY WYKAZ BUDYNKÓW I BUDOWLI DO UBEZPIECZENIA MIENIA OD WSZYSTKICH RYZYK</t>
  </si>
  <si>
    <t>Sprzęt stacjonarny łącznie</t>
  </si>
  <si>
    <t>Sprzęt przenośny łącznie</t>
  </si>
  <si>
    <t>Oprogramowanie, dane i zewnętrzne nośniki danych łącznie</t>
  </si>
  <si>
    <t>zgodnie z danymi
 z poniższej tabeli</t>
  </si>
  <si>
    <t>Rok produkcji</t>
  </si>
  <si>
    <t>w tym w rozbiciu na grupy KŚT:</t>
  </si>
  <si>
    <t xml:space="preserve">Grupa 3 </t>
  </si>
  <si>
    <t xml:space="preserve">Grupa 4 </t>
  </si>
  <si>
    <t xml:space="preserve">Grupa 5 </t>
  </si>
  <si>
    <t xml:space="preserve">Grupa 6 </t>
  </si>
  <si>
    <t>Grupa 7  z wyłączeniem pojazdów mechanicznych podlegających obowiązkowi rejestracji</t>
  </si>
  <si>
    <t>Grupa 8</t>
  </si>
  <si>
    <t>Wyposażenie jednostek OSP i MDP</t>
  </si>
  <si>
    <t>Mienie pracowników, członków OSP i MDP</t>
  </si>
  <si>
    <t>Czy suma uwzględnia podatek VAT?</t>
  </si>
  <si>
    <t>Maszyny, urządzenia i wyposażenie łącznie</t>
  </si>
  <si>
    <t xml:space="preserve">Niskocenne składniki mienia </t>
  </si>
  <si>
    <t>Budynki 
wg wykazu z zakładki "WYKAZ BUDYNKÓW"</t>
  </si>
  <si>
    <t xml:space="preserve"> Budowle 
wg wykazu z zakładki "WYKAZ BUDYNKÓW"</t>
  </si>
  <si>
    <t>Budynki oraz budowle (grupa 1 i 2 KŚT)</t>
  </si>
  <si>
    <t>Czy sumy ubezpieczenia uwzględniają podatek VAT?</t>
  </si>
  <si>
    <t xml:space="preserve">DANE OGÓLNE JEDNOSTKI ORGANIZACYJNEJ </t>
  </si>
  <si>
    <t>Budżet planowany w okresie ubezpieczenia</t>
  </si>
  <si>
    <t>stołówka</t>
  </si>
  <si>
    <t xml:space="preserve">internat (bursa szkolna) </t>
  </si>
  <si>
    <t>Liczba posiadanych pojazdów mechanicznych niepodlegających obowiązkowemu ubezpieczeniu odpowiedzialności cywilnej posiadaczy pojazdów mechanicznych (np. wózki widłowe, melexy itp.)</t>
  </si>
  <si>
    <t>Liczba kondygnacji</t>
  </si>
  <si>
    <t>Czy jednostka planuje organizowanie imprez o charakterze motorowym, motorowodnym, lotniczym, wyścigi samochodowe?</t>
  </si>
  <si>
    <t>Czy szkoły i placówki oświatowe nabywają wyposażenie które posiada odpowiednie atesty lub certyfikaty (zgodnie z rozporządzeniem MENiS z 31.12.2002r</t>
  </si>
  <si>
    <t>czy spełnia wymogi wynikające z art.25 ustawy o odpadach</t>
  </si>
  <si>
    <t>od kiedy PSZOK jest zlokalizowany w obecnym miejscu</t>
  </si>
  <si>
    <t>Jak są magazynowane odpady niebezpieczne (np. farby, smary, baterie, żarówki, leki, tonery drukarskie)</t>
  </si>
  <si>
    <t>Jak są magazynowane odpady elektryczne i elektroniczne</t>
  </si>
  <si>
    <t xml:space="preserve">Czy PSZOK jest zarządzany przez zamawiającego czy przez wykonawcę zewnętrznego </t>
  </si>
  <si>
    <t>Czy umowa z wykonawcą zewnętrznym zobowiązuje wykonawcę zewnętrznego do posiadania ubezpieczenie OC</t>
  </si>
  <si>
    <t>czy ochrona ubezpieczeniowa OC dotyczy wyłącznie szkód wynikających ze zdarzeń nagłych, niespodziewanych oraz niezależnych od Ubezpieczającego</t>
  </si>
  <si>
    <t>czy ochrona ubezpieczeniowa OC obejmuje szkody związanych z odzyskiwaniem, utylizowaniem, spalaniem odpadów lub jakimkolwiek innym ich przetwarzaniem</t>
  </si>
  <si>
    <t>Liczba sztuk</t>
  </si>
  <si>
    <t>Zespół Szkoła Podstawowa i Przedszkole Samorządowe z Oddziałem Integracynym w Kaszczorze</t>
  </si>
  <si>
    <t>923 153 54 38</t>
  </si>
  <si>
    <t>411128609</t>
  </si>
  <si>
    <t>edukacja</t>
  </si>
  <si>
    <t>Kaszczor ul. Cysterska 9
Osłonin ul. Parkowa 6</t>
  </si>
  <si>
    <t>NIE</t>
  </si>
  <si>
    <t>TAK</t>
  </si>
  <si>
    <t>GABINET HIGIENISTKI SZKOLNEJ</t>
  </si>
  <si>
    <t>Księgowa brutto</t>
  </si>
  <si>
    <t>sekretariat</t>
  </si>
  <si>
    <t>Stacjonarny</t>
  </si>
  <si>
    <t>Monitor 65" MAC</t>
  </si>
  <si>
    <t>Przenośny</t>
  </si>
  <si>
    <t>sale lekcyjne</t>
  </si>
  <si>
    <t>pracownia komp.</t>
  </si>
  <si>
    <t>Laptop LENOVO</t>
  </si>
  <si>
    <t>Laptop ACER</t>
  </si>
  <si>
    <t>pedagog, logopeda</t>
  </si>
  <si>
    <t>intendentka</t>
  </si>
  <si>
    <t>Zestaw edukacyjny ARDUINO</t>
  </si>
  <si>
    <t>PHOTON</t>
  </si>
  <si>
    <t>Długopisy BANACH 3D</t>
  </si>
  <si>
    <t>Drukarka 3D BANACH</t>
  </si>
  <si>
    <t>BeCreo zestaw z mikrokontrolerem</t>
  </si>
  <si>
    <t>Projektor EPSON EB 1930</t>
  </si>
  <si>
    <t>Mikroskop Expert - elektroniczny</t>
  </si>
  <si>
    <t>1186-1190</t>
  </si>
  <si>
    <t>Wizualizer EPSON ELP DC 21</t>
  </si>
  <si>
    <t>Mikroskop WF10x</t>
  </si>
  <si>
    <t>Aparat fotograficzny Canon PowerShot G7 X Mark II</t>
  </si>
  <si>
    <t>Tak</t>
  </si>
  <si>
    <t>SZKOŁA</t>
  </si>
  <si>
    <t>KASZCZOR UL. CYSTERSKA 9</t>
  </si>
  <si>
    <t>OŚWIATA</t>
  </si>
  <si>
    <t>Księgowa Brutto</t>
  </si>
  <si>
    <t>MUROWANY</t>
  </si>
  <si>
    <t>PAPA</t>
  </si>
  <si>
    <t>GAŚNICE, HYDRANTY, ALARM PRZECIWPOŻAROWY, CZYJKI DYMU, SYSTEM ODDYMIANIA, OCHOTNICZA STRAŻ POŻARNA 100M</t>
  </si>
  <si>
    <t>2 ZAMKI W DRZWIACH ZEWNĘTRZNYCH, ALARM PRZECIWKRADZIEŻOWY W MIEJSCU UBEZPIECZENIA Z PODŁĄCZENIEM DO AGENCJI OCHRONY, MONITORING, OGRODZENIE TERENY</t>
  </si>
  <si>
    <t>Nie</t>
  </si>
  <si>
    <t>SZATNIE - 2020
BOISKO - 2022</t>
  </si>
  <si>
    <t>DOBRY</t>
  </si>
  <si>
    <t>PLAC ZABAW</t>
  </si>
  <si>
    <t>OSŁONIN UL. PARKOWA 6</t>
  </si>
  <si>
    <t>BOISKO WIELOFUNKCYJNE</t>
  </si>
  <si>
    <t>KASZCZOR 
UL. CYSTERSKA 9</t>
  </si>
  <si>
    <t>OGRODZENIE PLACU ZABAW</t>
  </si>
  <si>
    <t>KASZCZOR
UL. CYSTERSKA 9</t>
  </si>
  <si>
    <t>OGRODZENIE BOISKA WIELOFUNKCYJNEGO</t>
  </si>
  <si>
    <t>BARDZO DOBRY</t>
  </si>
  <si>
    <t>8520Z</t>
  </si>
  <si>
    <t>64-234 Kaszczor, ul. Cysterska 9</t>
  </si>
  <si>
    <t>Czy medyczny
(Tak/Nie)</t>
  </si>
  <si>
    <t>w tym sprzęt medyczny</t>
  </si>
  <si>
    <t>Monitoring</t>
  </si>
  <si>
    <t>Rodzaj sprzętu 
(stacjonarny/ przenośny/ oprogramowanie/monitoring)</t>
  </si>
  <si>
    <t>ANKIETA - SUMY UBEZPIECZENIA MIENIA I SPRZĘTU ELEKTRONICZNEGO NA NOWY OKRES UBEZPIECZENIA</t>
  </si>
  <si>
    <t>Przed wypełnieniem kwestionariusza należy zapoznać się z poniższymi objaśnieniami</t>
  </si>
  <si>
    <t>OBJAŚNIENIA</t>
  </si>
  <si>
    <t>Kwestionariusz służy do wskazania przez Ubezpieczonego łącznych wartości posiadanego majątku w poszczególnych kategoriach mienia podlegającego ubezpieczeniu</t>
  </si>
  <si>
    <t>Kwestionariusz zawiera następujące zakładki:</t>
  </si>
  <si>
    <t>Zastosowana podstawa szacowania wartości ma bezpośredni wpływ na sposób ustalenia wysokości odszkodowania.</t>
  </si>
  <si>
    <t>Wartość mienia może zostać określona przy zastosowaniu następujących podstaw szacowania wartości:</t>
  </si>
  <si>
    <t>Symbol</t>
  </si>
  <si>
    <t>Co oznacza</t>
  </si>
  <si>
    <t>Jak ubezpieczyciel wyliczy odszkodowanie</t>
  </si>
  <si>
    <t>Dodatkowe wymagania</t>
  </si>
  <si>
    <t>Do których kategorii mienia może mieć zastosowanie</t>
  </si>
  <si>
    <t>Wartość odtworzeniowa (nowa)</t>
  </si>
  <si>
    <t>O</t>
  </si>
  <si>
    <t>Wartość odpowiadająca kosztom przywrócenia mienia do stanu nowego lecz nieulepszonego.    W przypadku budynków, budowli lub nakładów adaptacyjnych jest to wartość odpowiadająca kosztom odbudowy mienia w tym samym miejscu z uwzględnieniem dotychczasowej technologii, konstrukcji, wymiarów i standardu wykończenia przy zastosowaniu takich samych lub najbardziej zbliżonych materiałów. W przypadku maszyn, urządzeń i wyposażenia jest to wartość odpowiadająca kosztom zakupu lub wytworzenia nowego przedmiotu tego samego rodzaju, typu, o tych samych lub najbardziej zbliżonych parametrach.</t>
  </si>
  <si>
    <t>W przypadku deklaracji mienia w wartości odtworzeniowej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W przypadku rezygnacji przez ubezpieczonego z remontu, odbudowy zakupu nowego mienia w miejsce zniszczonego lub utraconego, odszkodowanie wypłacane przez ubezpieczyciela w gotówce odpowiada tylko wartości rzeczywistej (zob. "wartość rzeczywista").</t>
  </si>
  <si>
    <t>Budynki, Budowle, Ruchomości</t>
  </si>
  <si>
    <t>Wartość księgowa brutto (początkowa)</t>
  </si>
  <si>
    <t>KB</t>
  </si>
  <si>
    <t>wartość mienia wynikająca z ewidencji księgowej, odpowiadająca jego wartości początkowej, stanowiącej cenę nabycia lub koszt wytworzenia środka trwałego, powiększoną o koszty jego ulepszenia i skorygowaną w wyniku aktualizacji wyceny.</t>
  </si>
  <si>
    <t>Budynki, Budowle, Środki trwałe, ruchomości</t>
  </si>
  <si>
    <t>Wartość rzeczywista</t>
  </si>
  <si>
    <t>WR</t>
  </si>
  <si>
    <t>W przypadku deklaracji wartości mienia w wartości rzeczywistej ubezpieczyciel wypłaca odszkodowanie w wartości odtworzeniowej pomniejszonej o wyrażony w procentach stopień zużycia technicznego.</t>
  </si>
  <si>
    <t>Uwaga! W przypadku deklaracji mienia w wartości rzeczywistej konieczne jest załączenie do kwestionariusza szczegółowego wykazu składników mienia wchodzących w skład łącznie zadeklarowanej sumy ubezpieczenia; wykaz powinien zawierać oszacowaną wartość poszczególnych składników i ich lokalizację (nie dotyczy ubezpieczenia mienia osób trzecich)</t>
  </si>
  <si>
    <t>Koszt zakupu/Koszt wytworzenia</t>
  </si>
  <si>
    <t>KZ/KW</t>
  </si>
  <si>
    <t>Najwyższa przewidywana w okresie ubezpieczenia wartość odpowiadająca cenie nabycia lub kosztom wytworzenia.</t>
  </si>
  <si>
    <t>Odszkodowanie odpowiada cenie nabycia zniszczonego, utraconego mienia lub kosztom jego wytworzenia.</t>
  </si>
  <si>
    <t>Wartość nominalna</t>
  </si>
  <si>
    <t>N</t>
  </si>
  <si>
    <t>Dotyczy ubezpieczenia gotówki</t>
  </si>
  <si>
    <t>Odszkodowanie odpowiada wartości nominalnej utraconej gotówki.</t>
  </si>
  <si>
    <t>Gotówka</t>
  </si>
  <si>
    <t>Pierwsze Ryzyko</t>
  </si>
  <si>
    <t>PR</t>
  </si>
  <si>
    <t>Mksymalna szkoda, która może powstać w okresie ubezpieczenia</t>
  </si>
  <si>
    <t>Odszkodowanie odpowiada wartości szkody, przy czym nie może ono przekroczyć podanej wartości maksymalnej szkody; każdorazowe odszkodowanie obniża wskazaną sume ubezpieczenia</t>
  </si>
  <si>
    <t>Nakłady adaptacyjne, Wyposażenie niskocenne</t>
  </si>
  <si>
    <t>Kategorie mienia podlegającego ubezpieczeniu</t>
  </si>
  <si>
    <t>Kategoria mienia</t>
  </si>
  <si>
    <t>Co obejmuje</t>
  </si>
  <si>
    <t>Jaką podstawę szacowania wartości można zastosować</t>
  </si>
  <si>
    <t>Rekomendowana podstawa szacowania wartości</t>
  </si>
  <si>
    <t>UBEZPIECZENIE MIENIA OD ZDARZEŃ LOSOWYCH (AR)</t>
  </si>
  <si>
    <t>Budynki i Budowle</t>
  </si>
  <si>
    <t>O; KB; WR</t>
  </si>
  <si>
    <t>Środku trwałe gr III-VIII KŚT</t>
  </si>
  <si>
    <t>Wyposażenie niskocenne</t>
  </si>
  <si>
    <t>KZ; PR</t>
  </si>
  <si>
    <t xml:space="preserve">Środki obrotowe </t>
  </si>
  <si>
    <t>Nakłady adaptacyjne</t>
  </si>
  <si>
    <t>Gotówka od kradzieży z włamaniem i rabunku</t>
  </si>
  <si>
    <t xml:space="preserve">RABUNEK - Maksymalna wartość nominalna gotówki możliwa do zrabowania w czasie napadu (rabunek - to kradzież połączona z użyciem przemocy wobec osoby lub groźbą natychmiastowego jej użycia albo dokonana poprzez doprowadzenie człowieka do stanu nieprzytomności lub bezbronności. Na równi z tym należy traktować sytuację, w której pokrzywdzony pod wpływem takiej groźby natychmiast wydaje przedmiot sprawcy).                                                                                                                                            KRADZIEŻ- Maksymalna wartość gotówki pozostawiona w lokalu (sklepie, placówce itp.) po zamknięciu np. po godzinach pracy, w weekendy, święta itp. lub w czasie pracy lokalu - skradziona bez rabunku przy pozostawieniu śladów włamania. 
</t>
  </si>
  <si>
    <t>Mienie pracowników</t>
  </si>
  <si>
    <t>Mienie osobistego użytku pracowników, które znajduje się w miejscu pracy, z wyłączeniem gotówki, wartości pieniężnych i dokumentów, kart płatniczych (np.debetowych, kredytowych), parapłatniczych (np.bankomatowych, rabatowych) oraz pojazdów mechanicznych. W przypadku zgłaszania do ubezpieczenia szkód w pojazdach pracowników znajdujących się na terenie ubezpieczonej lokalizacji nalezy podać limit odpowiedzialności za wymieniony rodzaj szkód.</t>
  </si>
  <si>
    <t>Mienie osób trzecich</t>
  </si>
  <si>
    <t>Mienie przekazane ubezpieczonemu na podstawie umowy np. umowy leasingu, najmu, dzierżawy lub w celu wykonywania usługi naprawy, remontu, przeróbki, czyszczenia, sprzedaży, składu, przechowania lub w innym podobnym celu zgodnym z zaleceniami właściciela. Mienie osób trzecich podlega ubezpieczeniu wg najwyższej przewidywanej w okresie ubezpieczenia wartości rzeczywistej.</t>
  </si>
  <si>
    <t xml:space="preserve">Mienie przechowywane na zewnątrz budynków </t>
  </si>
  <si>
    <t xml:space="preserve">np. środki obrotowe, specjalistyczne maszyny, elementy monitoringu przemysłowego, banery, szyldy i reklamy itp., </t>
  </si>
  <si>
    <t>SPRZĘT ELEKTRONICZNY OD WSZYSTKICH RYZYK (EEI)</t>
  </si>
  <si>
    <t>Elektroniczny sprzęt przenośny</t>
  </si>
  <si>
    <t>KB/O</t>
  </si>
  <si>
    <t>Elektroniczny sprzęt stacjonarny</t>
  </si>
  <si>
    <t>Ochroną ubezpieczeniową w ramach polisy majątkowej nie jest objęte następujące mienie (nie należy ujmować go w deklarowanych wartościach):</t>
  </si>
  <si>
    <t>1) uprawy roślinne, drzewa, krzewy, zwierzęta;</t>
  </si>
  <si>
    <t>2) grunty, gleby, naturalne wody powierzchniowe lub podziemne, zbiorniki wodne;</t>
  </si>
  <si>
    <t xml:space="preserve">3) pojazdy mechaniczne dopuszczone do ruchu (wraz z naczepami, przyczepami) </t>
  </si>
  <si>
    <t>4) sieci energetyczne znajdujące się w odległości większej niż 100 metrów poza miejscem ubezpieczenia;</t>
  </si>
  <si>
    <t>5) znajdujące się pod ziemią lub związane z produkcją wydobywczą;</t>
  </si>
  <si>
    <t>6) będące w trakcie rozbiórki, demontażu, budowy, remontu, montażu, instalacji, rozruchu próbnego, testów poprzedzających uruchomienie</t>
  </si>
  <si>
    <t>7) o charakterze zabytkowym, artystycznym, unikatowym, wszelkiego rodzaju dzieła sztuki;</t>
  </si>
  <si>
    <t>8) akta, dokumenty, plany, zdjęcia, dane zawarte na nośnikach danych, wzory, modele, prototypy eksponaty;</t>
  </si>
  <si>
    <t>9) namioty (w tym foliowe), szklarnie, inspekty oraz mienie w nich zlokalizowane;</t>
  </si>
  <si>
    <t>10) środki obrotowe z przekroczonym terminem ważności, wycofane z obrotu lub z innych przyczyn nieposiadające wartości handlowej;</t>
  </si>
  <si>
    <t xml:space="preserve">11) budynki i budowle przeznaczone do rozbiórki wraz z mieniem w nich się znajdującym oraz maszyny, urządzenia, wyposażenie przeznaczone do likwidacji. </t>
  </si>
  <si>
    <t xml:space="preserve">Uwaga! Do kwestionariusza należy dołączyć wykaz lokalizacji, w których znajduje się mienie zgłoszone do ubezpieczenia, z wyłączeniem lokalizacji związanych ze świadczeniem </t>
  </si>
  <si>
    <t>usług u kontrahenta.</t>
  </si>
  <si>
    <t>)</t>
  </si>
  <si>
    <t>*</t>
  </si>
  <si>
    <t>Prosimy o uzupełnienie danych w polach oznaczonych kolorem żóltym</t>
  </si>
  <si>
    <t>Prosimy o wpisanie aktualnych sum ubezpieczenia 
w miejscach zaznaczonych kolorem żółtym</t>
  </si>
  <si>
    <r>
      <t xml:space="preserve">Mienie przechowywane na zewnątrz budynków 
</t>
    </r>
    <r>
      <rPr>
        <i/>
        <sz val="10"/>
        <color indexed="60"/>
        <rFont val="Roboto Light"/>
        <charset val="238"/>
      </rPr>
      <t>(wymienić rodzaj mienia)</t>
    </r>
  </si>
  <si>
    <r>
      <t>Mienie wyłączone z ekspoatacji</t>
    </r>
    <r>
      <rPr>
        <i/>
        <sz val="10"/>
        <color indexed="60"/>
        <rFont val="Roboto Light"/>
        <charset val="238"/>
      </rPr>
      <t xml:space="preserve"> 
(wymienić co to za mienie, adres i jaka jest wartość)</t>
    </r>
  </si>
  <si>
    <r>
      <t xml:space="preserve">Podstawa szacowania wartości 
</t>
    </r>
    <r>
      <rPr>
        <i/>
        <sz val="10"/>
        <rFont val="Roboto Light"/>
        <charset val="238"/>
      </rPr>
      <t>(księgowa brutto - KB / odtworzeniowa - O / Rzeczywista - RZ)</t>
    </r>
  </si>
  <si>
    <r>
      <t xml:space="preserve">Rodzaj konstrukcji budynku 
</t>
    </r>
    <r>
      <rPr>
        <i/>
        <sz val="10"/>
        <rFont val="Roboto Light"/>
        <charset val="238"/>
      </rPr>
      <t xml:space="preserve">np. murowany, drewniany, płyta warstwowa, inny materiał </t>
    </r>
  </si>
  <si>
    <r>
      <t xml:space="preserve">Zabezpieczenia przeciwpożarowe 
</t>
    </r>
    <r>
      <rPr>
        <i/>
        <sz val="10"/>
        <rFont val="Roboto Light"/>
        <charset val="238"/>
      </rPr>
      <t>(Wymienić: np. gaśnice, hydranty /podać ilość/, alarm przeciwpożarowy, czujki dymu, klapy dymne, zbiornik przeciwpożarowy /podać odległość od budynku/, itp. )</t>
    </r>
  </si>
  <si>
    <r>
      <t xml:space="preserve">Zabezpieczenia przeciwkradzieżowe
</t>
    </r>
    <r>
      <rPr>
        <i/>
        <sz val="10"/>
        <rFont val="Roboto Light"/>
        <charset val="238"/>
      </rPr>
      <t>(min. 2 zamki wielozastawkowe w drzwiach zewnętrznych, 
alarm przeciwkradzieżowy w miejscu ubezpieczenia, z podłączeniem do agencji ochrony; stały dozór; monitoring, itp.)</t>
    </r>
  </si>
  <si>
    <r>
      <t xml:space="preserve">Rodzaj wykonanych remontów w ostatnich 5 latach
</t>
    </r>
    <r>
      <rPr>
        <i/>
        <sz val="10"/>
        <rFont val="Roboto Light"/>
        <charset val="238"/>
      </rPr>
      <t>(wymienić remonty i podać rok)</t>
    </r>
  </si>
  <si>
    <r>
      <t xml:space="preserve">Stan techniczny budynku </t>
    </r>
    <r>
      <rPr>
        <i/>
        <sz val="10"/>
        <rFont val="Roboto Light"/>
        <charset val="238"/>
      </rPr>
      <t>(wg gradacji: bardzo dobry, dobry, dostateczny, zły)</t>
    </r>
  </si>
  <si>
    <r>
      <t xml:space="preserve">a) </t>
    </r>
    <r>
      <rPr>
        <b/>
        <sz val="10"/>
        <color indexed="8"/>
        <rFont val="Roboto Light"/>
        <charset val="238"/>
      </rPr>
      <t>Ściany zewnętrzne</t>
    </r>
    <r>
      <rPr>
        <sz val="10"/>
        <color indexed="8"/>
        <rFont val="Roboto Light"/>
        <charset val="238"/>
      </rPr>
      <t>: murowane (cegła, beton, pustak); elementy drewniane; elementy szklane; konstrukcja stalowa osłonięta blachą/ płytami warstwowymi z wypełnieniem: styropian, wełna mineralna, pianka poliuretanowa; inne ? (</t>
    </r>
    <r>
      <rPr>
        <i/>
        <sz val="10"/>
        <color indexed="8"/>
        <rFont val="Roboto Light"/>
        <charset val="238"/>
      </rPr>
      <t>wybrać właściwe</t>
    </r>
    <r>
      <rPr>
        <sz val="10"/>
        <color indexed="8"/>
        <rFont val="Roboto Light"/>
        <charset val="238"/>
      </rPr>
      <t>)</t>
    </r>
  </si>
  <si>
    <r>
      <t xml:space="preserve">b) </t>
    </r>
    <r>
      <rPr>
        <b/>
        <sz val="10"/>
        <color indexed="8"/>
        <rFont val="Roboto Light"/>
        <charset val="238"/>
      </rPr>
      <t xml:space="preserve">Stropy: </t>
    </r>
    <r>
      <rPr>
        <sz val="10"/>
        <color indexed="8"/>
        <rFont val="Roboto Light"/>
        <charset val="238"/>
      </rPr>
      <t xml:space="preserve"> betonowe/ żelbetowe; murowane (cegła/pustak); stalowe; elementy drewniane</t>
    </r>
  </si>
  <si>
    <r>
      <t xml:space="preserve">c) </t>
    </r>
    <r>
      <rPr>
        <b/>
        <sz val="10"/>
        <color indexed="8"/>
        <rFont val="Roboto Light"/>
        <charset val="238"/>
      </rPr>
      <t>Dach</t>
    </r>
    <r>
      <rPr>
        <sz val="10"/>
        <color indexed="8"/>
        <rFont val="Roboto Light"/>
        <charset val="238"/>
      </rPr>
      <t xml:space="preserve"> konstrukcja: drewniana, żelbetowa, stalowa</t>
    </r>
  </si>
  <si>
    <r>
      <t xml:space="preserve">d) </t>
    </r>
    <r>
      <rPr>
        <b/>
        <sz val="10"/>
        <color indexed="8"/>
        <rFont val="Roboto Light"/>
        <charset val="238"/>
      </rPr>
      <t>Rodzaj pokrycia dachu:</t>
    </r>
    <r>
      <rPr>
        <sz val="10"/>
        <color indexed="8"/>
        <rFont val="Roboto Light"/>
        <charset val="238"/>
      </rPr>
      <t xml:space="preserve"> dachówka ceramiczna/cementowa; papa, blacha</t>
    </r>
  </si>
  <si>
    <r>
      <t xml:space="preserve">a) </t>
    </r>
    <r>
      <rPr>
        <b/>
        <sz val="10"/>
        <color indexed="8"/>
        <rFont val="Roboto Light"/>
        <charset val="238"/>
      </rPr>
      <t xml:space="preserve">Hydranty zewnętrzne </t>
    </r>
    <r>
      <rPr>
        <sz val="10"/>
        <color indexed="8"/>
        <rFont val="Roboto Light"/>
        <charset val="238"/>
      </rPr>
      <t>– podziemne lub nadziemne</t>
    </r>
    <r>
      <rPr>
        <i/>
        <sz val="10"/>
        <color indexed="8"/>
        <rFont val="Roboto Light"/>
        <charset val="238"/>
      </rPr>
      <t xml:space="preserve"> (podać ilość)</t>
    </r>
  </si>
  <si>
    <r>
      <t xml:space="preserve">b) </t>
    </r>
    <r>
      <rPr>
        <b/>
        <sz val="10"/>
        <color indexed="8"/>
        <rFont val="Roboto Light"/>
        <charset val="238"/>
      </rPr>
      <t>Hydranty wewnętrzne</t>
    </r>
    <r>
      <rPr>
        <sz val="10"/>
        <color indexed="8"/>
        <rFont val="Roboto Light"/>
        <charset val="238"/>
      </rPr>
      <t xml:space="preserve"> </t>
    </r>
    <r>
      <rPr>
        <i/>
        <sz val="10"/>
        <color indexed="8"/>
        <rFont val="Roboto Light"/>
        <charset val="238"/>
      </rPr>
      <t>(podać ilość)</t>
    </r>
  </si>
  <si>
    <r>
      <t xml:space="preserve">c) </t>
    </r>
    <r>
      <rPr>
        <b/>
        <sz val="10"/>
        <color indexed="8"/>
        <rFont val="Roboto Light"/>
        <charset val="238"/>
      </rPr>
      <t>Gaśnice</t>
    </r>
    <r>
      <rPr>
        <sz val="10"/>
        <color indexed="8"/>
        <rFont val="Roboto Light"/>
        <charset val="238"/>
      </rPr>
      <t xml:space="preserve"> </t>
    </r>
    <r>
      <rPr>
        <i/>
        <sz val="10"/>
        <color indexed="8"/>
        <rFont val="Roboto Light"/>
        <charset val="238"/>
      </rPr>
      <t>(podać rodzaj i ilość)</t>
    </r>
  </si>
  <si>
    <r>
      <t xml:space="preserve">d) </t>
    </r>
    <r>
      <rPr>
        <b/>
        <sz val="10"/>
        <color indexed="8"/>
        <rFont val="Roboto Light"/>
        <charset val="238"/>
      </rPr>
      <t>Inne źródła wody</t>
    </r>
    <r>
      <rPr>
        <sz val="10"/>
        <color indexed="8"/>
        <rFont val="Roboto Light"/>
        <charset val="238"/>
      </rPr>
      <t xml:space="preserve"> np.: staw, zbiornik przeciwpożarowy </t>
    </r>
    <r>
      <rPr>
        <i/>
        <sz val="10"/>
        <color indexed="8"/>
        <rFont val="Roboto Light"/>
        <charset val="238"/>
      </rPr>
      <t>(wymienić)</t>
    </r>
  </si>
  <si>
    <r>
      <t xml:space="preserve">e) </t>
    </r>
    <r>
      <rPr>
        <b/>
        <sz val="10"/>
        <color indexed="8"/>
        <rFont val="Roboto Light"/>
        <charset val="238"/>
      </rPr>
      <t xml:space="preserve">Detektory (czujniki) dymu </t>
    </r>
    <r>
      <rPr>
        <sz val="10"/>
        <color indexed="8"/>
        <rFont val="Roboto Light"/>
        <charset val="238"/>
      </rPr>
      <t>-</t>
    </r>
    <r>
      <rPr>
        <i/>
        <sz val="10"/>
        <color indexed="8"/>
        <rFont val="Roboto Light"/>
        <charset val="238"/>
      </rPr>
      <t xml:space="preserve"> podać Budynki / miejsca, w których są zainstalowane,</t>
    </r>
  </si>
  <si>
    <r>
      <t>f)</t>
    </r>
    <r>
      <rPr>
        <b/>
        <sz val="10"/>
        <color indexed="8"/>
        <rFont val="Roboto Light"/>
        <charset val="238"/>
      </rPr>
      <t xml:space="preserve"> Czujniki temperatury </t>
    </r>
    <r>
      <rPr>
        <sz val="10"/>
        <color indexed="8"/>
        <rFont val="Roboto Light"/>
        <charset val="238"/>
      </rPr>
      <t xml:space="preserve">- </t>
    </r>
    <r>
      <rPr>
        <i/>
        <sz val="10"/>
        <color indexed="8"/>
        <rFont val="Roboto Light"/>
        <charset val="238"/>
      </rPr>
      <t>podać Budynki / miejsca, w których są zainstalowane,</t>
    </r>
  </si>
  <si>
    <r>
      <t xml:space="preserve">g) </t>
    </r>
    <r>
      <rPr>
        <b/>
        <sz val="10"/>
        <color indexed="8"/>
        <rFont val="Roboto Light"/>
        <charset val="238"/>
      </rPr>
      <t>Instalacja tryskaczowa</t>
    </r>
    <r>
      <rPr>
        <sz val="10"/>
        <color indexed="8"/>
        <rFont val="Roboto Light"/>
        <charset val="238"/>
      </rPr>
      <t xml:space="preserve"> - </t>
    </r>
    <r>
      <rPr>
        <i/>
        <sz val="10"/>
        <color indexed="8"/>
        <rFont val="Roboto Light"/>
        <charset val="238"/>
      </rPr>
      <t>podać Budynki / miejsca, w których są zainstalowane,</t>
    </r>
  </si>
  <si>
    <r>
      <t xml:space="preserve">h) </t>
    </r>
    <r>
      <rPr>
        <b/>
        <sz val="10"/>
        <color indexed="8"/>
        <rFont val="Roboto Light"/>
        <charset val="238"/>
      </rPr>
      <t>Odległość od najbliższej Państwowej Straży Pożarnej</t>
    </r>
    <r>
      <rPr>
        <sz val="10"/>
        <color indexed="8"/>
        <rFont val="Roboto Light"/>
        <charset val="238"/>
      </rPr>
      <t>; szacunkowy czas dojazdu</t>
    </r>
  </si>
  <si>
    <r>
      <rPr>
        <sz val="10"/>
        <color indexed="8"/>
        <rFont val="Roboto Light"/>
        <charset val="238"/>
      </rPr>
      <t xml:space="preserve">•Wszystkie drzwi są zamknięte </t>
    </r>
    <r>
      <rPr>
        <b/>
        <sz val="10"/>
        <color indexed="60"/>
        <rFont val="Roboto Light"/>
        <charset val="238"/>
      </rPr>
      <t>na dwa</t>
    </r>
    <r>
      <rPr>
        <sz val="10"/>
        <color indexed="8"/>
        <rFont val="Roboto Light"/>
        <charset val="238"/>
      </rPr>
      <t xml:space="preserve"> zamki wielozastawkowe lub jeden zamek antywłamaniowy</t>
    </r>
  </si>
  <si>
    <r>
      <rPr>
        <sz val="10"/>
        <color indexed="8"/>
        <rFont val="Roboto Light"/>
        <charset val="238"/>
      </rPr>
      <t xml:space="preserve">•Wszystkie drzwi są zamknięte </t>
    </r>
    <r>
      <rPr>
        <b/>
        <sz val="10"/>
        <color indexed="60"/>
        <rFont val="Roboto Light"/>
        <charset val="238"/>
      </rPr>
      <t>na jeden</t>
    </r>
    <r>
      <rPr>
        <sz val="10"/>
        <color indexed="8"/>
        <rFont val="Roboto Light"/>
        <charset val="238"/>
      </rPr>
      <t xml:space="preserve"> zamek wielozastawkowy lub</t>
    </r>
    <r>
      <rPr>
        <sz val="10"/>
        <color indexed="60"/>
        <rFont val="Roboto Light"/>
        <charset val="238"/>
      </rPr>
      <t xml:space="preserve"> </t>
    </r>
    <r>
      <rPr>
        <b/>
        <sz val="10"/>
        <color indexed="60"/>
        <rFont val="Roboto Light"/>
        <charset val="238"/>
      </rPr>
      <t>jeden zamek</t>
    </r>
    <r>
      <rPr>
        <sz val="10"/>
        <color indexed="8"/>
        <rFont val="Roboto Light"/>
        <charset val="238"/>
      </rPr>
      <t xml:space="preserve"> antywłamaniowy</t>
    </r>
  </si>
  <si>
    <r>
      <rPr>
        <sz val="10"/>
        <color indexed="8"/>
        <rFont val="Roboto Light"/>
        <charset val="238"/>
      </rPr>
      <t>•Drzwi antywłamaniowe</t>
    </r>
  </si>
  <si>
    <r>
      <rPr>
        <sz val="10"/>
        <color indexed="8"/>
        <rFont val="Roboto Light"/>
        <charset val="238"/>
      </rPr>
      <t>•Okna (zaznaczyć parter, piętro, inne) zabezpieczone są (właściwe wskazać): kratami stalowymi, roletami, kratami żaluzjowymi, szybami klasy P2, P3 lub większej</t>
    </r>
  </si>
  <si>
    <r>
      <t xml:space="preserve">e) Czujki / detekcja ruchu </t>
    </r>
    <r>
      <rPr>
        <i/>
        <sz val="10"/>
        <color indexed="8"/>
        <rFont val="Roboto Light"/>
        <charset val="238"/>
      </rPr>
      <t xml:space="preserve">- PODAĆ miejsca objęte detekcją </t>
    </r>
  </si>
  <si>
    <r>
      <rPr>
        <b/>
        <i/>
        <sz val="10"/>
        <color indexed="10"/>
        <rFont val="Roboto Light"/>
        <charset val="238"/>
      </rPr>
      <t>Prosimy o wpisanie aktualnych sum ubezpieczenia w miejscach zaznaczonych kolorem żółtym</t>
    </r>
    <r>
      <rPr>
        <b/>
        <i/>
        <sz val="10"/>
        <color indexed="60"/>
        <rFont val="Roboto Light"/>
        <charset val="238"/>
      </rPr>
      <t xml:space="preserve">
</t>
    </r>
    <r>
      <rPr>
        <i/>
        <sz val="10"/>
        <rFont val="Roboto Light"/>
        <charset val="238"/>
      </rPr>
      <t>Uwaga! 
Zasadą jest, że do tego rodzaju ubezpieczenia zgłasza się sprzęt nowy (do 5 lat). Wynika to z faktu, iż ubezpieczenie sprzętu elektronicznego od wszystkich ryzyk jest znacznie droższe niż ubezpieczenie tego sprzętu w ramach ubezpieczenia mienia od ognia i innych zdarzeń losowych/mienia od wszystkich ryzyk.
Jednak w przypadku posiadania sprzętu elektronicznego o znacznej wartości starszego niż 5 lat, istnieje możliwość ubezpieczenia go w ramach polisy sprzętu elektronicznego.
W związku z powyższym mogą Państwo podać w tym wykazie dane sprzętu elektronicznego bez względu na wiek, mając na względzie wieksze koszty tego rodzaju ubezpieczenia.
Sprzęt elektroniczny niewyszczególniony w poniższym zestawieniu prosimy wykazać w zakładce MIENIE SU
 pozycja 2 pn. "Maszyny, Urządzenia, Wyposażenie" 
lub poz. 3 pn. "Niskocenne Składniki Mienia"</t>
    </r>
  </si>
  <si>
    <t xml:space="preserve">Samsung Galaxy Tab A7 Lite 8.7 32 GB </t>
  </si>
  <si>
    <t>1273, 
1283-1284</t>
  </si>
  <si>
    <t>Telefon Samsung</t>
  </si>
  <si>
    <t>Głośnik JBL Partybox OTG ES SYS</t>
  </si>
  <si>
    <t>1289-1290</t>
  </si>
  <si>
    <t>Kopiarka sieciowa Ricoh MPC 3003/3503</t>
  </si>
  <si>
    <t>MAC Monitor Premium 65" + OPS I5 4GB</t>
  </si>
  <si>
    <t>przedszkole</t>
  </si>
  <si>
    <t>1287-1288</t>
  </si>
  <si>
    <t>1301-1302</t>
  </si>
  <si>
    <t>Laptop Asus Vivobook 15 A1504ZA-BQ739W</t>
  </si>
  <si>
    <t>księgowa</t>
  </si>
  <si>
    <t>1300, 1327</t>
  </si>
  <si>
    <r>
      <rPr>
        <b/>
        <sz val="9"/>
        <rFont val="Roboto Light"/>
        <charset val="238"/>
      </rPr>
      <t>DANE OGÓLNE</t>
    </r>
    <r>
      <rPr>
        <sz val="9"/>
        <rFont val="Roboto Light"/>
        <charset val="238"/>
      </rPr>
      <t xml:space="preserve"> - służy do podania podstawowych informacji o ubezpieczonej jednostce </t>
    </r>
  </si>
  <si>
    <r>
      <t xml:space="preserve">MIENIE - SU -  </t>
    </r>
    <r>
      <rPr>
        <sz val="9"/>
        <color indexed="8"/>
        <rFont val="Roboto Light"/>
        <charset val="238"/>
      </rPr>
      <t xml:space="preserve">służy do wykazania wartości mienia (sum ubezpieczenia), które ma zostać objęte polisą ubezpieczenia Mienia od ryzyk wszystkich </t>
    </r>
  </si>
  <si>
    <r>
      <t xml:space="preserve">WYKAZ BUDYNKÓW </t>
    </r>
    <r>
      <rPr>
        <sz val="9"/>
        <rFont val="Roboto Light"/>
        <charset val="238"/>
      </rPr>
      <t>- służy do wyszczególnienia poszczególnych Budynków i Budowli zgłaszanych do ubezpieczenia</t>
    </r>
  </si>
  <si>
    <r>
      <rPr>
        <b/>
        <sz val="9"/>
        <color indexed="8"/>
        <rFont val="Roboto Light"/>
        <charset val="238"/>
      </rPr>
      <t xml:space="preserve">ELEKTRONIKA - </t>
    </r>
    <r>
      <rPr>
        <sz val="9"/>
        <color indexed="8"/>
        <rFont val="Roboto Light"/>
        <charset val="238"/>
      </rPr>
      <t>służy do wykazania wartości jednostkowych sprzętu elektronicznego, który ma zostać objęty polisą ubezpieczenia Sprzętu elektronicznego od wszystkich ryzyk</t>
    </r>
  </si>
  <si>
    <r>
      <t xml:space="preserve">W poszczególnych zakładkach w polu </t>
    </r>
    <r>
      <rPr>
        <b/>
        <sz val="9"/>
        <rFont val="Roboto Light"/>
        <charset val="238"/>
      </rPr>
      <t>"Podstawa szacowania wartości"</t>
    </r>
    <r>
      <rPr>
        <sz val="9"/>
        <color indexed="8"/>
        <rFont val="Roboto Light"/>
        <charset val="238"/>
      </rPr>
      <t xml:space="preserve"> należy wskazać zastosowaną podstwę szacowania wartości (poprzez wpisanie jednego z poniższych symboli). </t>
    </r>
  </si>
  <si>
    <r>
      <t xml:space="preserve">Uwaga! W przypadku deklaracji mienia w wartości odtworzeniowej konieczne jest załączenie do kwestionariusza </t>
    </r>
    <r>
      <rPr>
        <b/>
        <sz val="9"/>
        <rFont val="Roboto Light"/>
        <charset val="238"/>
      </rPr>
      <t>szczegółowego wykazu składników mienia</t>
    </r>
    <r>
      <rPr>
        <sz val="9"/>
        <rFont val="Roboto Light"/>
        <charset val="238"/>
      </rPr>
      <t xml:space="preserve"> wchodzących w skład łącznie zadeklarowanej sumy ubezpieczenia; wykaz powinien zawierać wartość poszczególnych składników i ich lokalizację. Wykaz budynków i budowli deklarowanych do ubezpieczenia w wartości odtworzeniowej zamieszczamy przez wypełnienie zakładki "Budynki i Budowle".</t>
    </r>
  </si>
  <si>
    <r>
      <t xml:space="preserve">W przypadku deklaracji mienia w wartości księgowej (ewidencyjnej) brutto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</t>
    </r>
    <r>
      <rPr>
        <u/>
        <sz val="9"/>
        <rFont val="Roboto Light"/>
        <charset val="238"/>
      </rPr>
      <t>Odszkodowanie nie może jednak przekroczyć wartości ewidencyjnej wynikającej z ksiąg rachunkowych, dlatego ta podstawa szacowania wartości nie jest rekomendowana w przypadku znacznej różnicy pomiędzy  wartością ewidencyjną a przewidywanym kosztem odtworzenia mienia.</t>
    </r>
  </si>
  <si>
    <r>
      <t xml:space="preserve">Wartość odtworzeniowa (nowa) pomniejszona o procentowe zużycie techniczne. </t>
    </r>
    <r>
      <rPr>
        <u/>
        <sz val="9"/>
        <rFont val="Roboto Light"/>
        <charset val="238"/>
      </rPr>
      <t>W przypadku mienia osób trzecich</t>
    </r>
    <r>
      <rPr>
        <sz val="9"/>
        <color indexed="8"/>
        <rFont val="Roboto Light"/>
        <charset val="238"/>
      </rPr>
      <t xml:space="preserve"> - najwyższa przewidywana w okresie ubezpieczenia wartość rzeczywista</t>
    </r>
  </si>
  <si>
    <r>
      <t>Uwaga!!!</t>
    </r>
    <r>
      <rPr>
        <b/>
        <sz val="9"/>
        <rFont val="Roboto Light"/>
        <charset val="238"/>
      </rPr>
      <t xml:space="preserve"> Wartości wykazywane dla poszczególnych kategorii mienia powinny obejmować całe Państwa mienie w obrębie tych kategorii. Jeżeli  chcą Państwo ubezpieczyć tylko część składników mienia posiadanych w danej kategorii, do podanej w kwestionariuszu wartości mienia dla danej kategorii należy dołączyć wykaz składników mieszczących się w zadeklarowanej wartości, zawierający informacje o wartości poszczególnych składników mienia oraz ich lokalizacji. Brak wykazu w przypadku zadeklarowania do ubezpieczenia tylko części mienia posiadanego w danej kategorii spowoduje </t>
    </r>
    <r>
      <rPr>
        <b/>
        <u/>
        <sz val="9"/>
        <rFont val="Roboto Light"/>
        <charset val="238"/>
      </rPr>
      <t>niedoubezpieczenie</t>
    </r>
    <r>
      <rPr>
        <b/>
        <sz val="9"/>
        <rFont val="Roboto Light"/>
        <charset val="238"/>
      </rPr>
      <t xml:space="preserve"> (zob. wyjaśnienie poniżej). </t>
    </r>
  </si>
  <si>
    <r>
      <t>Uwaga!!!</t>
    </r>
    <r>
      <rPr>
        <b/>
        <sz val="9"/>
        <rFont val="Roboto Light"/>
        <charset val="238"/>
      </rPr>
      <t xml:space="preserve"> Jeżeli zadeklarowana wartość mienia dla danej kategorii będzie niższa niż faktyczna wartość mienia w tej kategorii w dniu szkody (</t>
    </r>
    <r>
      <rPr>
        <b/>
        <u/>
        <sz val="9"/>
        <color indexed="10"/>
        <rFont val="Roboto Light"/>
        <charset val="238"/>
      </rPr>
      <t>niedoubezpieczenie</t>
    </r>
    <r>
      <rPr>
        <b/>
        <sz val="9"/>
        <rFont val="Roboto Light"/>
        <charset val="238"/>
      </rPr>
      <t>) każde odszkodowanie wypłacane przez ubezpieczyciela będzie ulegało obniżeniu w takim stosunku, w jakim pozostaje wartość zadeklarowana do wartości faktycznej mienia ustalonej na dzień powstania szkody. Powyższe oznacza, że  nie otrzymają Państwo całego odszkodowania wynikającego z poniesionej szkody.</t>
    </r>
  </si>
  <si>
    <r>
      <rPr>
        <u/>
        <sz val="9"/>
        <rFont val="Roboto Light"/>
        <charset val="238"/>
      </rPr>
      <t>Budynki</t>
    </r>
    <r>
      <rPr>
        <sz val="9"/>
        <color indexed="8"/>
        <rFont val="Roboto Light"/>
        <charset val="238"/>
      </rPr>
      <t xml:space="preserve"> - obiekty budowlane trwale związane z gruntem, wydzielone z przestrzeni za pomocą przegród budowlanych, posiadające fundamenty i dach wraz z wbudowanymi instalacjami lub urządzeniami technicznymi oraz zainstalowanymi na stałe elementami wykończeniowymi, stanowiącymi całość techniczna i użytkową;                                                                                                                                          </t>
    </r>
    <r>
      <rPr>
        <u/>
        <sz val="9"/>
        <rFont val="Roboto Light"/>
        <charset val="238"/>
      </rPr>
      <t>Budowle</t>
    </r>
    <r>
      <rPr>
        <sz val="9"/>
        <color indexed="8"/>
        <rFont val="Roboto Light"/>
        <charset val="238"/>
      </rPr>
      <t xml:space="preserve"> - trwale związane z gruntem obiekty budowlane inne niż budynki wraz z instalacjami i urządzeniami stanowiące całość techniczną i użytkową; za budowle uważa się również tymczasowe obiekty budowlane nie połączone trwale z gruntem np. kioski, pawilony, obiekty kontenerowe;                                                                                                                                                                                                            </t>
    </r>
  </si>
  <si>
    <r>
      <t xml:space="preserve">Wszystkie środki trwałe wykorzystywane w prowadzeniu działalności z wyłączeniem: sprzętu elektronicznego, który został ujęty w arkuszu „Sprzęt elektroniczny”, zawierający jednostkowy wykaz sprzętu zgłoszonego do ubezpieczenia w oddzielnej polisie; oraz z wyjątkiem pojazdów podlegających obowiązkowym ubezpieczeniom komunikacyjnym.
</t>
    </r>
    <r>
      <rPr>
        <sz val="9"/>
        <color indexed="10"/>
        <rFont val="Roboto Light"/>
        <charset val="238"/>
      </rPr>
      <t>Uwaga!</t>
    </r>
    <r>
      <rPr>
        <sz val="9"/>
        <rFont val="Roboto Light"/>
        <charset val="238"/>
      </rPr>
      <t xml:space="preserve"> W tej kategorii deklarujemy środki trwałe, które przechowywane są w siedzibie/oddziałach/lokalizacjach ubezpieczonego. Własne środki trwałe znajdujące się na terenie wykonywania usług u kontrahenta podlegają wykazaniu w kolejnych kolumnach jako osobnych lokalizacjach ze wskazaniem ich dokładnego adresu i nazwy kontrahenta.
</t>
    </r>
  </si>
  <si>
    <r>
      <t xml:space="preserve">O </t>
    </r>
    <r>
      <rPr>
        <sz val="9"/>
        <rFont val="Roboto Light"/>
        <charset val="238"/>
      </rPr>
      <t>(konieczność dołączenia wykazu)</t>
    </r>
    <r>
      <rPr>
        <b/>
        <sz val="9"/>
        <rFont val="Roboto Light"/>
        <charset val="238"/>
      </rPr>
      <t xml:space="preserve">; KB; WR </t>
    </r>
    <r>
      <rPr>
        <sz val="9"/>
        <rFont val="Roboto Light"/>
        <charset val="238"/>
      </rPr>
      <t>(konieczność dołączenia wykazu)</t>
    </r>
  </si>
  <si>
    <r>
      <t xml:space="preserve">Mienie, które zgodnie z obowiązującymi przepisami o rachunkowości zostało jednorazowo wliczone do kosztów operacyjnych i nie jest ujmowane w ewidencji środków trwałych </t>
    </r>
    <r>
      <rPr>
        <u/>
        <sz val="9"/>
        <rFont val="Roboto Light"/>
        <charset val="238"/>
      </rPr>
      <t>(w tym również sprzęt elektroniczny)</t>
    </r>
    <r>
      <rPr>
        <sz val="9"/>
        <rFont val="Roboto Light"/>
        <charset val="238"/>
      </rPr>
      <t xml:space="preserve">                                                                                                                                                                    </t>
    </r>
    <r>
      <rPr>
        <u/>
        <sz val="10"/>
        <color indexed="62"/>
        <rFont val="Arial CE"/>
        <charset val="238"/>
      </rPr>
      <t/>
    </r>
  </si>
  <si>
    <r>
      <t xml:space="preserve">Surowce, materiały, produkty, półprodukty, towary nabyte do prowadzenia działalności, zużycia na własne potrzeby, a także w celu odsprzedaży, przechowywane w lokalizacjach ubezpieczonego.                                                                                                             </t>
    </r>
    <r>
      <rPr>
        <u/>
        <sz val="9"/>
        <color indexed="10"/>
        <rFont val="Roboto Light"/>
        <charset val="238"/>
      </rPr>
      <t>Uwaga!</t>
    </r>
    <r>
      <rPr>
        <u/>
        <sz val="9"/>
        <rFont val="Roboto Light"/>
        <charset val="238"/>
      </rPr>
      <t xml:space="preserve"> Środki obrotowe przechowywane na terenie wykonywania usług u kontrahenta podlegają wykazaniu w kolejnych kolumnach jako osobnych lokalizacjach ze wskazaniem ich dokładnego adresu i nazwy kontrahenta.</t>
    </r>
  </si>
  <si>
    <r>
      <t xml:space="preserve">Udokumentowane koszty poniesione przez Ubezpieczonego na wykończenie, remonty adaptacyjne, remonty kapitalne obiektów lub lokali wraz z infrastrukturą techniczną z nimi związaną:
a) zajmowanych przez Ubezpieczającego na podstawie tytułu prawnego, a niebędących jego własnością,
b) będących własnością Ubezpieczającego, o ile nie zostały uwzględnione w sumie ubezpieczenia budynków;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9"/>
        <color indexed="10"/>
        <rFont val="Roboto Light"/>
        <charset val="238"/>
      </rPr>
      <t>Uwaga!</t>
    </r>
    <r>
      <rPr>
        <u/>
        <sz val="9"/>
        <rFont val="Roboto Light"/>
        <charset val="238"/>
      </rPr>
      <t xml:space="preserve"> Zewnętrzne banery reklamowe, szyldy i reklamy świetlne podlegają wykazaniu w kategorii "Mienie na zewnątrz budynków".                                                                                                                                                                                                       </t>
    </r>
  </si>
  <si>
    <r>
      <t xml:space="preserve">O </t>
    </r>
    <r>
      <rPr>
        <sz val="9"/>
        <color indexed="8"/>
        <rFont val="Roboto Light"/>
        <charset val="238"/>
      </rPr>
      <t>(konieczność dołączenia wykazu)</t>
    </r>
    <r>
      <rPr>
        <b/>
        <sz val="9"/>
        <rFont val="Roboto Light"/>
        <charset val="238"/>
      </rPr>
      <t>; KB</t>
    </r>
  </si>
  <si>
    <r>
      <t xml:space="preserve">WR </t>
    </r>
    <r>
      <rPr>
        <sz val="9"/>
        <color indexed="8"/>
        <rFont val="Roboto Light"/>
        <charset val="238"/>
      </rPr>
      <t>(najwyższa przewidywana w okresie ubezpieczenia wartość rzeczywista)</t>
    </r>
  </si>
  <si>
    <r>
      <t xml:space="preserve">O </t>
    </r>
    <r>
      <rPr>
        <sz val="9"/>
        <color indexed="8"/>
        <rFont val="Roboto Light"/>
        <charset val="238"/>
      </rPr>
      <t>(konieczność dołączenia wykazu)</t>
    </r>
    <r>
      <rPr>
        <b/>
        <sz val="9"/>
        <rFont val="Roboto Light"/>
        <charset val="238"/>
      </rPr>
      <t xml:space="preserve">; KB; KZ/KW, WR </t>
    </r>
    <r>
      <rPr>
        <sz val="9"/>
        <color indexed="8"/>
        <rFont val="Roboto Light"/>
        <charset val="238"/>
      </rPr>
      <t>(konieczność dołączenia wykazu)</t>
    </r>
  </si>
  <si>
    <r>
      <t>O</t>
    </r>
    <r>
      <rPr>
        <sz val="9"/>
        <rFont val="Roboto Light"/>
        <charset val="238"/>
      </rPr>
      <t xml:space="preserve"> (konieczność dołączenia wykazu)</t>
    </r>
    <r>
      <rPr>
        <b/>
        <sz val="9"/>
        <rFont val="Roboto Light"/>
        <charset val="238"/>
      </rPr>
      <t xml:space="preserve">; KB; KZ/KW, WR </t>
    </r>
    <r>
      <rPr>
        <sz val="9"/>
        <rFont val="Roboto Light"/>
        <charset val="238"/>
      </rPr>
      <t>(konieczność dołączenia wykazu)</t>
    </r>
  </si>
  <si>
    <r>
      <t xml:space="preserve">Przenośny sprzęt elektroniczny stanowiący własność lub będący w posiadaniu ubezpieczonego na podstawie umowy najmu, leasingu, dzierżawy, użyczenia lub innej umowy o podobnym charakterze, pod warunkiem, że jest sprawny technicznie i gotowy do eksploatacji, zainstalowany jest zgodnie z zaleceniami producenta, wykorzystywany jest w celach zawodowych. </t>
    </r>
    <r>
      <rPr>
        <sz val="9"/>
        <color indexed="8"/>
        <rFont val="Roboto Light"/>
        <charset val="238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  <charset val="238"/>
      </rPr>
      <t xml:space="preserve"> </t>
    </r>
    <r>
      <rPr>
        <u/>
        <sz val="9"/>
        <color indexed="10"/>
        <rFont val="Roboto Light"/>
        <charset val="238"/>
      </rPr>
      <t>Uwaga! Nie należy wykazywać do ubezpieczenia sprzętu będącego przedmiotem leasingu, jeżeli zgodnie z zawartą umową leasingu podlega on ubezpieczeniu przez finansującego na koszt korzystającego.</t>
    </r>
  </si>
  <si>
    <r>
      <t>O</t>
    </r>
    <r>
      <rPr>
        <sz val="9"/>
        <color indexed="8"/>
        <rFont val="Roboto Light"/>
        <charset val="238"/>
      </rPr>
      <t xml:space="preserve"> (konieczność dołączenia wykazu); </t>
    </r>
    <r>
      <rPr>
        <b/>
        <sz val="9"/>
        <rFont val="Roboto Light"/>
        <charset val="238"/>
      </rPr>
      <t>KB</t>
    </r>
    <r>
      <rPr>
        <sz val="9"/>
        <color indexed="8"/>
        <rFont val="Roboto Light"/>
        <charset val="238"/>
      </rPr>
      <t xml:space="preserve"> (należy dołączyć wykaz)</t>
    </r>
    <r>
      <rPr>
        <sz val="11"/>
        <color indexed="8"/>
        <rFont val="Arial"/>
        <family val="2"/>
        <charset val="238"/>
      </rPr>
      <t/>
    </r>
  </si>
  <si>
    <r>
      <t>Stacjonarny sprzęt elektroniczny stanowiący własność lub będący w posiadaniu ubezpieczonego i na podstawie umowy najmu, leasingu, dzierżawy, użyczenia lub innej umowy o podobnym charakterze, pod warunkiem, że jest sprawny technicznie i gotowy do eksploatacji, zainstalowany jest zgodnie z zaleceniami producenta, wykorzystywany jest w celach zawodowych.</t>
    </r>
    <r>
      <rPr>
        <sz val="9"/>
        <color indexed="10"/>
        <rFont val="Roboto Light"/>
        <charset val="238"/>
      </rPr>
      <t xml:space="preserve">   </t>
    </r>
    <r>
      <rPr>
        <sz val="9"/>
        <color indexed="8"/>
        <rFont val="Roboto Light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  <charset val="238"/>
      </rPr>
      <t xml:space="preserve"> </t>
    </r>
    <r>
      <rPr>
        <u/>
        <sz val="9"/>
        <color indexed="10"/>
        <rFont val="Roboto Light"/>
        <charset val="238"/>
      </rPr>
      <t>Uwaga! Nie należy wykazywać do ubezpieczenia sprzętu będącego przedmiotem leasingu, jeżeli zgodnie z zawartą umową leasingu podlega on ubezpieczeniu przez finansującego na koszt korzystającego.</t>
    </r>
  </si>
  <si>
    <t>Projektor OPTOMA DW330UST</t>
  </si>
  <si>
    <t>Kolumny HK SONAR 115 Xi</t>
  </si>
  <si>
    <t>1439, 1440</t>
  </si>
  <si>
    <t>budynek</t>
  </si>
  <si>
    <t>Ploter Brother Scan N'Cut SDX900</t>
  </si>
  <si>
    <t>Komputer Dell 7060 Micro i5 16/512 Win 11</t>
  </si>
  <si>
    <t>księgowość</t>
  </si>
  <si>
    <t>Kamery IP</t>
  </si>
  <si>
    <r>
      <t>Czy wszystkie budynki o konstrukcji drewnianej</t>
    </r>
    <r>
      <rPr>
        <b/>
        <sz val="9"/>
        <rFont val="Roboto"/>
        <charset val="238"/>
      </rPr>
      <t xml:space="preserve"> zostały zabezpieczone przeciwpożarowo</t>
    </r>
    <r>
      <rPr>
        <b/>
        <sz val="9"/>
        <rFont val="Roboto Light"/>
        <charset val="238"/>
      </rPr>
      <t xml:space="preserve"> </t>
    </r>
    <r>
      <rPr>
        <sz val="9"/>
        <rFont val="Roboto Light"/>
        <charset val="238"/>
      </rPr>
      <t>np. poprzez zastosowanie impregnatów ognioochronnych?</t>
    </r>
  </si>
  <si>
    <r>
      <t>Czy Zamawiający</t>
    </r>
    <r>
      <rPr>
        <b/>
        <sz val="9"/>
        <rFont val="Roboto Light"/>
        <charset val="238"/>
      </rPr>
      <t xml:space="preserve"> </t>
    </r>
    <r>
      <rPr>
        <b/>
        <sz val="9"/>
        <rFont val="Roboto"/>
        <charset val="238"/>
      </rPr>
      <t>planuje wyłączenie obiektów z eksploatacji w okresie najbliższych 3 lat.</t>
    </r>
    <r>
      <rPr>
        <sz val="9"/>
        <rFont val="Roboto"/>
        <charset val="238"/>
      </rPr>
      <t xml:space="preserve"> </t>
    </r>
    <r>
      <rPr>
        <sz val="9"/>
        <rFont val="Roboto Light"/>
        <charset val="238"/>
      </rPr>
      <t xml:space="preserve">
</t>
    </r>
    <r>
      <rPr>
        <i/>
        <sz val="9"/>
        <color rgb="FFFF0000"/>
        <rFont val="Roboto Light"/>
        <charset val="238"/>
      </rPr>
      <t>W przypadku odpowiedzi twierdzącej prosimy o wskazanie tych obiektów oraz określenie przyczyny planowanego wyłączenia z eksploatacji?</t>
    </r>
  </si>
  <si>
    <r>
      <t xml:space="preserve">Czy zabezpieczenia przeciwpożarowe zastosowane w miejscach ubezpieczenia są zgodne z obowiązującymi przepisami oraz posiadają aktualne przeglądy i badania.
</t>
    </r>
    <r>
      <rPr>
        <i/>
        <sz val="9"/>
        <color rgb="FFFF0000"/>
        <rFont val="Roboto Light"/>
        <charset val="238"/>
      </rPr>
      <t>W przeciwnym wypadku prosimy o wskazanie lokalizacji niespełniających powyższego warunku wraz z określeniem przyczyny?</t>
    </r>
  </si>
  <si>
    <t>Prosimy o informację o prowadzonych i planowanych inwestycjach w ciągu trwania przedmiotowego Zamówienia, które byłyby objęte ochroną ubezpieczeniową, z podaniem rodzaju inwestycji, szacowanej wartości inwestycji oraz terminu rozpoczęcia/ukończenia jej realizacji?</t>
  </si>
  <si>
    <r>
      <t>Prosimy o informację czy wśród zgłoszonych do ubezpieczenia zbiorów bibliotecznych znajdują się starodruki i/lub tzw.</t>
    </r>
    <r>
      <rPr>
        <sz val="9"/>
        <rFont val="Roboto"/>
        <charset val="238"/>
      </rPr>
      <t xml:space="preserve"> </t>
    </r>
    <r>
      <rPr>
        <b/>
        <sz val="9"/>
        <rFont val="Roboto"/>
        <charset val="238"/>
      </rPr>
      <t>białe kruki</t>
    </r>
    <r>
      <rPr>
        <b/>
        <sz val="9"/>
        <rFont val="Roboto Light"/>
        <charset val="238"/>
      </rPr>
      <t>?</t>
    </r>
  </si>
  <si>
    <t>Czy Zamawiający posiada drony?</t>
  </si>
  <si>
    <t>Prosimy o informację czy ubezpieczony: posiada lub planuje posiadać, użytkować, zarządzać lub administrować wysypiskiem lub składowiskiem odpadów, oraz czy prowadzi lub planuje prowadzić działalność związaną z:  sortowaniem, spalaniem, utylizowaniem, odzyskiem odpadów lub jakimkolwiek innym ich przetwarzaniem?</t>
  </si>
  <si>
    <t>Prosimy o podanie informacji na temat stosowanych zabezpieczeń przeciwprzepięciowych</t>
  </si>
  <si>
    <r>
      <t xml:space="preserve">PKD 
</t>
    </r>
    <r>
      <rPr>
        <i/>
        <sz val="9"/>
        <rFont val="Roboto Light"/>
        <charset val="238"/>
      </rPr>
      <t>(proszę wymienić wszystkie PKD)</t>
    </r>
    <r>
      <rPr>
        <b/>
        <u/>
        <sz val="9"/>
        <color indexed="10"/>
        <rFont val="Verdana"/>
        <family val="2"/>
        <charset val="238"/>
      </rPr>
      <t/>
    </r>
  </si>
  <si>
    <r>
      <t xml:space="preserve">Adresy wszystkich lokalizacji, w których jest prowadzona działalność 
(filie, oddziały, itp.) </t>
    </r>
    <r>
      <rPr>
        <sz val="9"/>
        <color indexed="10"/>
        <rFont val="Roboto Light"/>
        <charset val="238"/>
      </rPr>
      <t xml:space="preserve">- </t>
    </r>
    <r>
      <rPr>
        <i/>
        <sz val="9"/>
        <color indexed="10"/>
        <rFont val="Roboto Light"/>
        <charset val="238"/>
      </rPr>
      <t>wymienić</t>
    </r>
  </si>
  <si>
    <r>
      <t xml:space="preserve">PSZOK lub/i PZON (Punkt Zbiórki Odpadów Niebezpiecznych) 
</t>
    </r>
    <r>
      <rPr>
        <i/>
        <sz val="9"/>
        <color indexed="60"/>
        <rFont val="Roboto Light"/>
        <charset val="238"/>
      </rPr>
      <t>prosimy o przesłanie Regulaminu oraz udzielenie odpowiedzi na pytania:</t>
    </r>
  </si>
  <si>
    <r>
      <t>Czy jednostka produkuje lub sprzedaje produkty</t>
    </r>
    <r>
      <rPr>
        <i/>
        <sz val="9"/>
        <color indexed="8"/>
        <rFont val="Roboto Light"/>
        <charset val="238"/>
      </rPr>
      <t xml:space="preserve"> ?</t>
    </r>
  </si>
  <si>
    <r>
      <t xml:space="preserve">Czy jednostka wykonuje część swojej działalności przy pomocy podwykonawców (np. sprzątanie, żywienie) 
</t>
    </r>
    <r>
      <rPr>
        <i/>
        <sz val="9"/>
        <color indexed="10"/>
        <rFont val="Roboto Light"/>
        <charset val="238"/>
      </rPr>
      <t>jeśli tak, proszę o podanie rodzaju prac zlecanych podwykonawcom</t>
    </r>
  </si>
  <si>
    <r>
      <t>Rodzaje usług/prac świadczonych przez jednostkę dla podmiotów zewnętrznych</t>
    </r>
    <r>
      <rPr>
        <sz val="9"/>
        <color indexed="60"/>
        <rFont val="Roboto Light"/>
        <charset val="238"/>
      </rPr>
      <t xml:space="preserve"> 
</t>
    </r>
    <r>
      <rPr>
        <i/>
        <sz val="9"/>
        <color indexed="10"/>
        <rFont val="Roboto Light"/>
        <charset val="238"/>
      </rPr>
      <t>wymienić:</t>
    </r>
  </si>
  <si>
    <r>
      <t xml:space="preserve">Czy jednostka przechowuje, kontroluje lub chroni mienie należące do osób trzecich (np. prowadzenie szatni, prowadzenie parkingu strzeżonego itp.)
 </t>
    </r>
    <r>
      <rPr>
        <i/>
        <sz val="9"/>
        <color indexed="10"/>
        <rFont val="Roboto Light"/>
        <charset val="238"/>
      </rPr>
      <t>proszę o podanie informacji z opisem</t>
    </r>
  </si>
  <si>
    <r>
      <t xml:space="preserve">Czy jednostka wykonuje w rzeczach ruchomych należących do podmiotów zewnętrznych czynności obróbki, kontroli, naprawy, czyszczenia lub inne podobne czynności w ramach świadczonej usługi ?
</t>
    </r>
    <r>
      <rPr>
        <i/>
        <sz val="9"/>
        <color indexed="10"/>
        <rFont val="Roboto Light"/>
        <charset val="238"/>
      </rPr>
      <t>jeśli tak, proszę o podanie rodzaju wykonywanych czynności</t>
    </r>
  </si>
  <si>
    <r>
      <t xml:space="preserve">Czy w jednostce funkcjonuje gabinet pielęgniarski, lekarski, stomatologiczny 
</t>
    </r>
    <r>
      <rPr>
        <i/>
        <sz val="9"/>
        <color indexed="10"/>
        <rFont val="Roboto Light"/>
        <charset val="238"/>
      </rPr>
      <t>prosimy o wskazanie rodzaju</t>
    </r>
  </si>
  <si>
    <r>
      <t xml:space="preserve">Czy jednostka transportuje część swojego majątku pomiędzy różnymi lokalizacjami (w tym także transport świadczony przez podmioty trzecie) -
</t>
    </r>
    <r>
      <rPr>
        <i/>
        <sz val="9"/>
        <color indexed="10"/>
        <rFont val="Roboto Light"/>
        <charset val="238"/>
      </rPr>
      <t>Jeśli tak, proszę o podanie rodzaju transportowanego mienia wraz z maksymalną jego wartością podczas pojedynczego transportu oraz rodzaju środka transportu, jakim odbywają się transporty mienia</t>
    </r>
  </si>
  <si>
    <r>
      <t xml:space="preserve">Prosimy o potwierdzenie, że wszystkie budynki zgłoszone do ubezpieczenia i ich instalacje poddawane są </t>
    </r>
    <r>
      <rPr>
        <b/>
        <sz val="9"/>
        <rFont val="Roboto Light"/>
        <charset val="238"/>
      </rPr>
      <t>regularnym przeglądom</t>
    </r>
    <r>
      <rPr>
        <sz val="9"/>
        <rFont val="Roboto Light"/>
        <charset val="238"/>
      </rPr>
      <t xml:space="preserve"> wynikającym z przepisów prawa, co potwierdzone jest każdorazowo pisemnym protokołami; 
W przeciwnym wypadku prosimy o wskazanie budynków niespełniających powyższego warunku wraz z określeniem przyczyny</t>
    </r>
  </si>
  <si>
    <r>
      <t xml:space="preserve">Prosimy o potwierdzenie, że wszystkie budynki zgłoszone do ubezpieczenia posiadają </t>
    </r>
    <r>
      <rPr>
        <b/>
        <sz val="9"/>
        <rFont val="Roboto Light"/>
        <charset val="238"/>
      </rPr>
      <t>pozwolenie na użytkowanie</t>
    </r>
    <r>
      <rPr>
        <sz val="9"/>
        <rFont val="Roboto Light"/>
        <charset val="238"/>
      </rPr>
      <t xml:space="preserve"> stosownie do aktualnego przeznaczenia; 
W przeciwnym wypadku prosimy o wskazanie budynków nieposiadających takiego pozwolenia wraz z określeniem przyczyny.</t>
    </r>
  </si>
  <si>
    <r>
      <t xml:space="preserve">Czy wśród zgłoszonych do ubezpieczenia budynków lub budowli znajdują się budynki:
- wyłączone z eksploatacji, 
- pustostany, 
- w złym lub awaryjnym stanie technicznym,
- przeznaczone do rozbiórki ?
</t>
    </r>
    <r>
      <rPr>
        <i/>
        <sz val="9"/>
        <color indexed="10"/>
        <rFont val="Roboto Light"/>
        <charset val="238"/>
      </rPr>
      <t>Jeżeli Tak, prosimy o wskazanie tych budynków wraz z podaniem przyczyny nieużytkowania</t>
    </r>
  </si>
  <si>
    <r>
      <t xml:space="preserve">Czy w którejkolwiek lokalizacji przechowywane są </t>
    </r>
    <r>
      <rPr>
        <b/>
        <sz val="9"/>
        <rFont val="Roboto Light"/>
        <charset val="238"/>
      </rPr>
      <t xml:space="preserve">materiały łatwopalne i/lub wybuchowe. </t>
    </r>
    <r>
      <rPr>
        <i/>
        <sz val="9"/>
        <color indexed="10"/>
        <rFont val="Roboto Light"/>
        <charset val="238"/>
      </rPr>
      <t>Jeżeli tak prosimy o wskazanie przedmiotowych lokalizacji wraz ze wskazaniem rodzaju przechowywanego mienia, sposobu jego składowania oraz ilości.</t>
    </r>
  </si>
  <si>
    <r>
      <t xml:space="preserve">Czy lokalizacje zgłoszone do ubezpieczenia znajdują się na obszarach bezpośredniego zagrożenia powodzią w rozumieniu ustawy Prawo wodne? </t>
    </r>
    <r>
      <rPr>
        <i/>
        <sz val="9"/>
        <color indexed="10"/>
        <rFont val="Roboto Light"/>
        <charset val="238"/>
      </rPr>
      <t>Jeśli tak, prosimy o ich wskazanie wraz z podaniem wartości</t>
    </r>
  </si>
  <si>
    <r>
      <t xml:space="preserve">Liczba przeprowadzonych </t>
    </r>
    <r>
      <rPr>
        <b/>
        <sz val="9"/>
        <rFont val="Roboto Light"/>
        <charset val="238"/>
      </rPr>
      <t xml:space="preserve">ewakuacji z powodu aktów terroryzmu
</t>
    </r>
    <r>
      <rPr>
        <sz val="9"/>
        <rFont val="Roboto Light"/>
        <charset val="238"/>
      </rPr>
      <t xml:space="preserve"> (z włączeniem fałszywych alarmów) oraz koszty tych ewakuacji w ostatnich 5 latach</t>
    </r>
  </si>
  <si>
    <r>
      <t xml:space="preserve">Czy </t>
    </r>
    <r>
      <rPr>
        <u/>
        <sz val="9"/>
        <rFont val="Roboto Light"/>
        <charset val="238"/>
      </rPr>
      <t>od 1997 r.</t>
    </r>
    <r>
      <rPr>
        <sz val="9"/>
        <rFont val="Roboto Light"/>
        <charset val="238"/>
      </rPr>
      <t xml:space="preserve"> wystąpiły w Państwa mieniu </t>
    </r>
    <r>
      <rPr>
        <b/>
        <sz val="9"/>
        <rFont val="Roboto Light"/>
        <charset val="238"/>
      </rPr>
      <t xml:space="preserve">szkody powodziowe </t>
    </r>
    <r>
      <rPr>
        <sz val="9"/>
        <rFont val="Roboto Light"/>
        <charset val="238"/>
      </rPr>
      <t xml:space="preserve">? 
</t>
    </r>
    <r>
      <rPr>
        <i/>
        <sz val="9"/>
        <color indexed="10"/>
        <rFont val="Roboto Light"/>
        <charset val="238"/>
      </rPr>
      <t>Jeśli Tak,  to kiedy i jaka była przyczyna zalania i wysokość szkód/odszkodowania</t>
    </r>
  </si>
  <si>
    <t>Projektor EPSON EB 1980 W</t>
  </si>
  <si>
    <r>
      <rPr>
        <b/>
        <sz val="10"/>
        <rFont val="Roboto Light"/>
        <charset val="238"/>
      </rPr>
      <t>Dane na nowy okres ubezpieczenia
2026</t>
    </r>
    <r>
      <rPr>
        <sz val="10"/>
        <rFont val="Roboto Light"/>
        <charset val="238"/>
      </rPr>
      <t xml:space="preserve">
</t>
    </r>
    <r>
      <rPr>
        <sz val="10"/>
        <color indexed="60"/>
        <rFont val="Roboto Light"/>
        <charset val="238"/>
      </rPr>
      <t>(Stan na dzień 28.02.2026)</t>
    </r>
  </si>
  <si>
    <r>
      <rPr>
        <b/>
        <sz val="9"/>
        <color indexed="8"/>
        <rFont val="Roboto Light"/>
        <charset val="238"/>
      </rPr>
      <t>Dane na nowy okres ubezpieczenia
2026</t>
    </r>
    <r>
      <rPr>
        <sz val="9"/>
        <color indexed="8"/>
        <rFont val="Roboto Light"/>
        <charset val="238"/>
      </rPr>
      <t xml:space="preserve">
</t>
    </r>
    <r>
      <rPr>
        <sz val="9"/>
        <color indexed="60"/>
        <rFont val="Roboto Light"/>
        <charset val="238"/>
      </rPr>
      <t>Stan na dzień 28.02.2026</t>
    </r>
  </si>
  <si>
    <t>Laptop ASUS TeK P1503CVA</t>
  </si>
  <si>
    <t>1443-1450</t>
  </si>
  <si>
    <t>Laptop przeglądarkowy Lenovo Chromebook</t>
  </si>
  <si>
    <t>1456-1458</t>
  </si>
  <si>
    <t>1451-1455</t>
  </si>
  <si>
    <t>Tablet Lenovo Idea Tab Pro</t>
  </si>
  <si>
    <t>Załącznik nr 24 do Specyfikacji Warunków Zamówienia pn. „Usługa ubezpieczenia Gminy Przemęt oraz podległych jednostek organizacyjnych”
Znak Sprawy ZP.5.2026.PIB
- "Wykaz mienia_ZSPiPS Kaszczor"</t>
  </si>
  <si>
    <r>
      <t xml:space="preserve">Mienie osób trzecich 
</t>
    </r>
    <r>
      <rPr>
        <i/>
        <sz val="10"/>
        <rFont val="Roboto Light"/>
        <charset val="238"/>
      </rPr>
      <t>np. przyjęte w celu wykonania usługi lub mienie przekazane na podstawie tytułu prawnego  (np. Leasing, dzierżawa)</t>
    </r>
  </si>
  <si>
    <t>Zgodnie z zakładką 
WYKAZ BUDYNKÓW</t>
  </si>
  <si>
    <t xml:space="preserve">czteropolowy ogranicznik przepięć "B" TYP 1 20KA 2KV ON304003923 LEGRAND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</si>
</sst>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#,##0.00\ &quot;zł&quot;"/>
    <numFmt numFmtId="166" formatCode="#,##0\ &quot;zł&quot;"/>
    <numFmt numFmtId="167" formatCode="#,##0.00\ [$PLN]"/>
  </numFmts>
  <fonts count="65" x14ac:knownFonts="1"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"/>
      <family val="2"/>
      <charset val="238"/>
    </font>
    <font>
      <b/>
      <u/>
      <sz val="9"/>
      <color indexed="10"/>
      <name val="Verdana"/>
      <family val="2"/>
      <charset val="238"/>
    </font>
    <font>
      <u/>
      <sz val="10"/>
      <color indexed="62"/>
      <name val="Arial CE"/>
      <charset val="238"/>
    </font>
    <font>
      <sz val="11"/>
      <color indexed="8"/>
      <name val="Arial"/>
      <family val="2"/>
      <charset val="238"/>
    </font>
    <font>
      <b/>
      <sz val="9"/>
      <name val="Roboto Light"/>
      <charset val="238"/>
    </font>
    <font>
      <sz val="9"/>
      <name val="Roboto Light"/>
      <charset val="238"/>
    </font>
    <font>
      <b/>
      <i/>
      <sz val="10"/>
      <color indexed="10"/>
      <name val="Roboto Light"/>
      <charset val="238"/>
    </font>
    <font>
      <sz val="10"/>
      <color indexed="8"/>
      <name val="Roboto Light"/>
      <charset val="238"/>
    </font>
    <font>
      <b/>
      <sz val="10"/>
      <color indexed="8"/>
      <name val="Roboto Light"/>
      <charset val="238"/>
    </font>
    <font>
      <sz val="10"/>
      <color indexed="60"/>
      <name val="Roboto Light"/>
      <charset val="238"/>
    </font>
    <font>
      <sz val="10"/>
      <name val="Roboto Light"/>
      <charset val="238"/>
    </font>
    <font>
      <b/>
      <sz val="10"/>
      <name val="Roboto Light"/>
      <charset val="238"/>
    </font>
    <font>
      <i/>
      <sz val="10"/>
      <name val="Roboto Light"/>
      <charset val="238"/>
    </font>
    <font>
      <i/>
      <sz val="10"/>
      <color indexed="60"/>
      <name val="Roboto Light"/>
      <charset val="238"/>
    </font>
    <font>
      <b/>
      <i/>
      <sz val="10"/>
      <name val="Roboto Light"/>
      <charset val="238"/>
    </font>
    <font>
      <b/>
      <u/>
      <sz val="10"/>
      <name val="Roboto Light"/>
      <charset val="238"/>
    </font>
    <font>
      <i/>
      <sz val="10"/>
      <color indexed="8"/>
      <name val="Roboto Light"/>
      <charset val="238"/>
    </font>
    <font>
      <b/>
      <sz val="10"/>
      <color indexed="60"/>
      <name val="Roboto Light"/>
      <charset val="238"/>
    </font>
    <font>
      <b/>
      <i/>
      <sz val="10"/>
      <color indexed="60"/>
      <name val="Roboto Light"/>
      <charset val="238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family val="2"/>
      <charset val="238"/>
    </font>
    <font>
      <sz val="10"/>
      <color theme="1"/>
      <name val="Roboto Light"/>
      <charset val="238"/>
    </font>
    <font>
      <b/>
      <sz val="9"/>
      <color rgb="FFC2B000"/>
      <name val="Roboto Light"/>
      <charset val="238"/>
    </font>
    <font>
      <sz val="9"/>
      <color theme="1"/>
      <name val="Roboto Light"/>
      <charset val="238"/>
    </font>
    <font>
      <sz val="10"/>
      <color rgb="FF0070C0"/>
      <name val="Roboto Light"/>
      <charset val="238"/>
    </font>
    <font>
      <b/>
      <i/>
      <sz val="10"/>
      <color rgb="FFC00000"/>
      <name val="Roboto Light"/>
      <charset val="238"/>
    </font>
    <font>
      <b/>
      <sz val="10"/>
      <color rgb="FFC00000"/>
      <name val="Roboto Light"/>
      <charset val="238"/>
    </font>
    <font>
      <b/>
      <i/>
      <u/>
      <sz val="10"/>
      <color rgb="FFFF0000"/>
      <name val="Roboto Light"/>
      <charset val="238"/>
    </font>
    <font>
      <sz val="10"/>
      <color rgb="FFFF0000"/>
      <name val="Roboto Light"/>
      <charset val="238"/>
    </font>
    <font>
      <b/>
      <sz val="10"/>
      <color rgb="FFFF0000"/>
      <name val="Roboto Light"/>
      <charset val="238"/>
    </font>
    <font>
      <sz val="10"/>
      <color rgb="FFC00000"/>
      <name val="Roboto Light"/>
      <charset val="238"/>
    </font>
    <font>
      <b/>
      <sz val="10"/>
      <color rgb="FF0070C0"/>
      <name val="Roboto Light"/>
      <charset val="238"/>
    </font>
    <font>
      <b/>
      <sz val="10"/>
      <color theme="1"/>
      <name val="Roboto Light"/>
      <charset val="238"/>
    </font>
    <font>
      <b/>
      <i/>
      <sz val="10"/>
      <color rgb="FFFF0000"/>
      <name val="Roboto Light"/>
      <charset val="238"/>
    </font>
    <font>
      <b/>
      <sz val="9"/>
      <name val="Roboto"/>
      <charset val="238"/>
    </font>
    <font>
      <b/>
      <sz val="11"/>
      <name val="Roboto"/>
      <charset val="238"/>
    </font>
    <font>
      <b/>
      <u/>
      <sz val="9"/>
      <name val="Roboto Light"/>
      <charset val="238"/>
    </font>
    <font>
      <sz val="9"/>
      <color indexed="8"/>
      <name val="Roboto Light"/>
      <charset val="238"/>
    </font>
    <font>
      <b/>
      <sz val="9"/>
      <color indexed="8"/>
      <name val="Roboto Light"/>
      <charset val="238"/>
    </font>
    <font>
      <sz val="9"/>
      <color rgb="FFE06E00"/>
      <name val="Roboto"/>
      <charset val="238"/>
    </font>
    <font>
      <b/>
      <u/>
      <sz val="9"/>
      <color rgb="FFE06E00"/>
      <name val="Roboto"/>
      <charset val="238"/>
    </font>
    <font>
      <u/>
      <sz val="9"/>
      <color rgb="FFE06E00"/>
      <name val="Roboto"/>
      <charset val="238"/>
    </font>
    <font>
      <u/>
      <sz val="9"/>
      <name val="Roboto Light"/>
      <charset val="238"/>
    </font>
    <font>
      <sz val="9"/>
      <color indexed="10"/>
      <name val="Roboto Light"/>
      <charset val="238"/>
    </font>
    <font>
      <b/>
      <sz val="9"/>
      <color indexed="10"/>
      <name val="Roboto Light"/>
      <charset val="238"/>
    </font>
    <font>
      <b/>
      <u/>
      <sz val="9"/>
      <color indexed="10"/>
      <name val="Roboto Light"/>
      <charset val="238"/>
    </font>
    <font>
      <u/>
      <sz val="9"/>
      <color indexed="10"/>
      <name val="Roboto Light"/>
      <charset val="238"/>
    </font>
    <font>
      <b/>
      <u/>
      <sz val="9"/>
      <color indexed="62"/>
      <name val="Roboto Light"/>
      <charset val="238"/>
    </font>
    <font>
      <sz val="9"/>
      <color rgb="FFC2B000"/>
      <name val="Roboto Light"/>
      <charset val="238"/>
    </font>
    <font>
      <sz val="9"/>
      <color rgb="FF404545"/>
      <name val="Roboto Light"/>
      <charset val="238"/>
    </font>
    <font>
      <u/>
      <sz val="9"/>
      <color theme="10"/>
      <name val="Roboto Light"/>
      <charset val="238"/>
    </font>
    <font>
      <sz val="9"/>
      <color indexed="60"/>
      <name val="Roboto Light"/>
      <charset val="238"/>
    </font>
    <font>
      <sz val="9"/>
      <name val="Roboto"/>
      <charset val="238"/>
    </font>
    <font>
      <i/>
      <sz val="9"/>
      <color rgb="FFFF0000"/>
      <name val="Roboto Light"/>
      <charset val="238"/>
    </font>
    <font>
      <b/>
      <i/>
      <sz val="9"/>
      <color rgb="FFFF0000"/>
      <name val="Roboto Light"/>
      <charset val="238"/>
    </font>
    <font>
      <i/>
      <sz val="9"/>
      <name val="Roboto Light"/>
      <charset val="238"/>
    </font>
    <font>
      <i/>
      <sz val="9"/>
      <color indexed="10"/>
      <name val="Roboto Light"/>
      <charset val="238"/>
    </font>
    <font>
      <i/>
      <sz val="9"/>
      <color indexed="60"/>
      <name val="Roboto Light"/>
      <charset val="238"/>
    </font>
    <font>
      <i/>
      <sz val="9"/>
      <color indexed="8"/>
      <name val="Roboto Light"/>
      <charset val="238"/>
    </font>
    <font>
      <sz val="9"/>
      <name val="Roboto Light"/>
    </font>
    <font>
      <sz val="10"/>
      <name val="Roboto Light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3D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rgb="FFE9E3DB"/>
        <bgColor indexed="22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/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" fillId="0" borderId="0"/>
    <xf numFmtId="0" fontId="3" fillId="0" borderId="0"/>
    <xf numFmtId="0" fontId="1" fillId="0" borderId="0"/>
    <xf numFmtId="0" fontId="23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06">
    <xf numFmtId="0" fontId="0" fillId="0" borderId="0" xfId="0"/>
    <xf numFmtId="0" fontId="14" fillId="5" borderId="1" xfId="0" applyFont="1" applyFill="1" applyBorder="1" applyAlignment="1" applyProtection="1">
      <alignment horizontal="center" vertical="center" wrapText="1"/>
      <protection locked="0"/>
    </xf>
    <xf numFmtId="0" fontId="14" fillId="5" borderId="7" xfId="0" applyFont="1" applyFill="1" applyBorder="1" applyAlignment="1" applyProtection="1">
      <alignment vertical="center" wrapText="1"/>
      <protection locked="0"/>
    </xf>
    <xf numFmtId="0" fontId="14" fillId="5" borderId="7" xfId="0" applyFont="1" applyFill="1" applyBorder="1" applyAlignment="1" applyProtection="1">
      <alignment horizontal="left" vertical="center" wrapText="1"/>
      <protection locked="0"/>
    </xf>
    <xf numFmtId="0" fontId="14" fillId="5" borderId="7" xfId="0" applyFont="1" applyFill="1" applyBorder="1" applyAlignment="1" applyProtection="1">
      <alignment horizontal="center" vertical="center" wrapText="1"/>
      <protection locked="0"/>
    </xf>
    <xf numFmtId="44" fontId="14" fillId="5" borderId="1" xfId="0" applyNumberFormat="1" applyFont="1" applyFill="1" applyBorder="1" applyAlignment="1" applyProtection="1">
      <alignment horizontal="right" vertical="center"/>
      <protection locked="0"/>
    </xf>
    <xf numFmtId="0" fontId="14" fillId="5" borderId="1" xfId="0" applyFont="1" applyFill="1" applyBorder="1" applyAlignment="1" applyProtection="1">
      <alignment horizontal="center" vertical="center"/>
      <protection locked="0"/>
    </xf>
    <xf numFmtId="0" fontId="14" fillId="5" borderId="1" xfId="0" applyFont="1" applyFill="1" applyBorder="1" applyAlignment="1" applyProtection="1">
      <alignment vertical="center"/>
      <protection locked="0"/>
    </xf>
    <xf numFmtId="0" fontId="38" fillId="0" borderId="0" xfId="8" applyFont="1"/>
    <xf numFmtId="0" fontId="39" fillId="0" borderId="0" xfId="8" applyFont="1"/>
    <xf numFmtId="0" fontId="38" fillId="0" borderId="0" xfId="8" applyFont="1" applyAlignment="1">
      <alignment horizontal="center"/>
    </xf>
    <xf numFmtId="0" fontId="8" fillId="0" borderId="0" xfId="8" applyFont="1"/>
    <xf numFmtId="0" fontId="8" fillId="0" borderId="0" xfId="8" applyFont="1" applyAlignment="1">
      <alignment horizontal="left"/>
    </xf>
    <xf numFmtId="0" fontId="8" fillId="0" borderId="0" xfId="8" applyFont="1" applyAlignment="1">
      <alignment horizontal="center"/>
    </xf>
    <xf numFmtId="0" fontId="9" fillId="0" borderId="0" xfId="8" applyFont="1"/>
    <xf numFmtId="0" fontId="9" fillId="0" borderId="0" xfId="8" applyFont="1" applyAlignment="1">
      <alignment horizontal="center"/>
    </xf>
    <xf numFmtId="0" fontId="40" fillId="0" borderId="0" xfId="8" applyFont="1"/>
    <xf numFmtId="0" fontId="41" fillId="0" borderId="0" xfId="8" applyFont="1"/>
    <xf numFmtId="0" fontId="43" fillId="0" borderId="0" xfId="8" applyFont="1"/>
    <xf numFmtId="0" fontId="44" fillId="0" borderId="0" xfId="8" applyFont="1"/>
    <xf numFmtId="0" fontId="45" fillId="0" borderId="0" xfId="8" applyFont="1"/>
    <xf numFmtId="0" fontId="43" fillId="0" borderId="0" xfId="8" applyFont="1" applyAlignment="1">
      <alignment horizontal="center"/>
    </xf>
    <xf numFmtId="0" fontId="8" fillId="7" borderId="1" xfId="8" applyFont="1" applyFill="1" applyBorder="1" applyAlignment="1">
      <alignment horizontal="center" vertical="center" wrapText="1"/>
    </xf>
    <xf numFmtId="0" fontId="8" fillId="7" borderId="1" xfId="8" applyFont="1" applyFill="1" applyBorder="1" applyAlignment="1">
      <alignment horizontal="left" vertical="center" wrapText="1"/>
    </xf>
    <xf numFmtId="0" fontId="8" fillId="0" borderId="1" xfId="8" applyFont="1" applyBorder="1" applyAlignment="1">
      <alignment horizontal="center" vertical="center" wrapText="1"/>
    </xf>
    <xf numFmtId="0" fontId="8" fillId="0" borderId="0" xfId="8" applyFont="1" applyAlignment="1">
      <alignment vertical="center" wrapText="1"/>
    </xf>
    <xf numFmtId="0" fontId="9" fillId="0" borderId="0" xfId="8" applyFont="1" applyAlignment="1">
      <alignment vertical="center" wrapText="1"/>
    </xf>
    <xf numFmtId="0" fontId="9" fillId="0" borderId="0" xfId="8" applyFont="1" applyAlignment="1">
      <alignment wrapText="1"/>
    </xf>
    <xf numFmtId="0" fontId="9" fillId="0" borderId="0" xfId="8" applyFont="1" applyAlignment="1">
      <alignment horizontal="center" wrapText="1"/>
    </xf>
    <xf numFmtId="0" fontId="48" fillId="0" borderId="0" xfId="8" applyFont="1" applyAlignment="1">
      <alignment horizontal="left" vertical="center" wrapText="1"/>
    </xf>
    <xf numFmtId="0" fontId="8" fillId="0" borderId="0" xfId="8" applyFont="1" applyAlignment="1">
      <alignment horizontal="left" vertical="center" wrapText="1"/>
    </xf>
    <xf numFmtId="0" fontId="8" fillId="0" borderId="0" xfId="8" applyFont="1" applyAlignment="1">
      <alignment horizontal="center" vertical="center" wrapText="1"/>
    </xf>
    <xf numFmtId="0" fontId="8" fillId="0" borderId="0" xfId="8" applyFont="1" applyAlignment="1">
      <alignment horizontal="center" wrapText="1"/>
    </xf>
    <xf numFmtId="0" fontId="9" fillId="0" borderId="0" xfId="8" applyFont="1" applyAlignment="1">
      <alignment horizontal="left" vertical="center"/>
    </xf>
    <xf numFmtId="0" fontId="9" fillId="0" borderId="0" xfId="8" applyFont="1" applyAlignment="1">
      <alignment horizontal="center" vertical="center"/>
    </xf>
    <xf numFmtId="0" fontId="8" fillId="3" borderId="1" xfId="8" applyFont="1" applyFill="1" applyBorder="1" applyAlignment="1">
      <alignment horizontal="center" vertical="center" wrapText="1"/>
    </xf>
    <xf numFmtId="0" fontId="8" fillId="3" borderId="1" xfId="8" applyFont="1" applyFill="1" applyBorder="1" applyAlignment="1">
      <alignment horizontal="center" vertical="center"/>
    </xf>
    <xf numFmtId="0" fontId="47" fillId="0" borderId="0" xfId="8" applyFont="1" applyAlignment="1">
      <alignment vertical="center"/>
    </xf>
    <xf numFmtId="0" fontId="9" fillId="0" borderId="1" xfId="8" applyFont="1" applyBorder="1" applyAlignment="1">
      <alignment horizontal="center" vertical="center" wrapText="1"/>
    </xf>
    <xf numFmtId="0" fontId="9" fillId="0" borderId="0" xfId="8" applyFont="1" applyAlignment="1">
      <alignment vertical="top"/>
    </xf>
    <xf numFmtId="0" fontId="9" fillId="0" borderId="1" xfId="8" applyFont="1" applyBorder="1" applyAlignment="1">
      <alignment horizontal="center" vertical="top" wrapText="1"/>
    </xf>
    <xf numFmtId="0" fontId="51" fillId="0" borderId="0" xfId="8" applyFont="1"/>
    <xf numFmtId="0" fontId="47" fillId="0" borderId="0" xfId="8" applyFont="1"/>
    <xf numFmtId="0" fontId="52" fillId="0" borderId="0" xfId="8" applyFont="1"/>
    <xf numFmtId="0" fontId="53" fillId="0" borderId="0" xfId="0" applyFont="1"/>
    <xf numFmtId="0" fontId="54" fillId="0" borderId="0" xfId="1" applyFont="1" applyAlignment="1">
      <alignment vertical="center"/>
    </xf>
    <xf numFmtId="0" fontId="9" fillId="6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6" borderId="0" xfId="0" applyFont="1" applyFill="1" applyAlignment="1">
      <alignment horizontal="center" vertical="center" wrapText="1"/>
    </xf>
    <xf numFmtId="0" fontId="26" fillId="6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7" fillId="6" borderId="0" xfId="0" applyFont="1" applyFill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41" fillId="6" borderId="1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/>
    </xf>
    <xf numFmtId="0" fontId="59" fillId="6" borderId="3" xfId="0" applyFont="1" applyFill="1" applyBorder="1" applyAlignment="1">
      <alignment horizontal="center" vertical="center"/>
    </xf>
    <xf numFmtId="0" fontId="59" fillId="6" borderId="3" xfId="9" applyFont="1" applyFill="1" applyBorder="1" applyAlignment="1">
      <alignment horizontal="left" vertical="center" wrapText="1"/>
    </xf>
    <xf numFmtId="0" fontId="59" fillId="6" borderId="4" xfId="0" applyFont="1" applyFill="1" applyBorder="1" applyAlignment="1">
      <alignment horizontal="center" vertical="center"/>
    </xf>
    <xf numFmtId="0" fontId="59" fillId="6" borderId="4" xfId="9" applyFont="1" applyFill="1" applyBorder="1" applyAlignment="1">
      <alignment horizontal="left" vertical="center" wrapText="1"/>
    </xf>
    <xf numFmtId="0" fontId="9" fillId="6" borderId="1" xfId="9" applyFont="1" applyFill="1" applyBorder="1" applyAlignment="1">
      <alignment horizontal="left" vertical="center" wrapText="1"/>
    </xf>
    <xf numFmtId="0" fontId="14" fillId="6" borderId="1" xfId="0" applyFont="1" applyFill="1" applyBorder="1" applyAlignment="1" applyProtection="1">
      <alignment horizontal="center" vertical="center" wrapText="1"/>
      <protection locked="0"/>
    </xf>
    <xf numFmtId="0" fontId="14" fillId="6" borderId="7" xfId="0" applyFont="1" applyFill="1" applyBorder="1" applyAlignment="1" applyProtection="1">
      <alignment horizontal="center" vertical="center" wrapText="1"/>
      <protection locked="0"/>
    </xf>
    <xf numFmtId="0" fontId="28" fillId="5" borderId="7" xfId="0" applyFont="1" applyFill="1" applyBorder="1" applyAlignment="1" applyProtection="1">
      <alignment horizontal="center" vertical="center" wrapText="1"/>
      <protection locked="0"/>
    </xf>
    <xf numFmtId="0" fontId="14" fillId="5" borderId="8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4" fillId="6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164" fontId="14" fillId="7" borderId="1" xfId="0" applyNumberFormat="1" applyFont="1" applyFill="1" applyBorder="1" applyAlignment="1">
      <alignment horizontal="center" vertical="center" wrapText="1"/>
    </xf>
    <xf numFmtId="164" fontId="14" fillId="7" borderId="19" xfId="0" applyNumberFormat="1" applyFont="1" applyFill="1" applyBorder="1" applyAlignment="1">
      <alignment horizontal="center" vertical="center" wrapText="1"/>
    </xf>
    <xf numFmtId="164" fontId="14" fillId="7" borderId="20" xfId="0" applyNumberFormat="1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vertical="center" wrapText="1"/>
    </xf>
    <xf numFmtId="0" fontId="14" fillId="6" borderId="2" xfId="0" applyFont="1" applyFill="1" applyBorder="1" applyAlignment="1">
      <alignment horizontal="center" vertical="center" wrapText="1"/>
    </xf>
    <xf numFmtId="44" fontId="14" fillId="6" borderId="21" xfId="0" applyNumberFormat="1" applyFont="1" applyFill="1" applyBorder="1" applyAlignment="1">
      <alignment horizontal="left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horizontal="center" vertical="center" wrapText="1"/>
    </xf>
    <xf numFmtId="44" fontId="16" fillId="6" borderId="23" xfId="0" applyNumberFormat="1" applyFont="1" applyFill="1" applyBorder="1" applyAlignment="1">
      <alignment horizontal="left" vertical="center" wrapText="1"/>
    </xf>
    <xf numFmtId="0" fontId="14" fillId="6" borderId="24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6" borderId="3" xfId="0" applyFont="1" applyFill="1" applyBorder="1" applyAlignment="1">
      <alignment horizontal="right" vertical="center" wrapText="1"/>
    </xf>
    <xf numFmtId="0" fontId="16" fillId="6" borderId="4" xfId="0" applyFont="1" applyFill="1" applyBorder="1" applyAlignment="1">
      <alignment horizontal="right" vertical="center" wrapText="1"/>
    </xf>
    <xf numFmtId="44" fontId="16" fillId="6" borderId="25" xfId="0" applyNumberFormat="1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6" borderId="0" xfId="0" applyFont="1" applyFill="1" applyAlignment="1">
      <alignment vertical="center" wrapText="1"/>
    </xf>
    <xf numFmtId="44" fontId="14" fillId="7" borderId="27" xfId="0" applyNumberFormat="1" applyFont="1" applyFill="1" applyBorder="1" applyAlignment="1">
      <alignment horizontal="left" vertical="center" wrapText="1"/>
    </xf>
    <xf numFmtId="0" fontId="14" fillId="0" borderId="28" xfId="0" applyFont="1" applyBorder="1" applyAlignment="1">
      <alignment vertical="center" wrapText="1"/>
    </xf>
    <xf numFmtId="0" fontId="14" fillId="0" borderId="29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164" fontId="14" fillId="0" borderId="0" xfId="0" applyNumberFormat="1" applyFont="1" applyAlignment="1">
      <alignment horizontal="right" vertical="center" wrapText="1"/>
    </xf>
    <xf numFmtId="164" fontId="14" fillId="0" borderId="0" xfId="0" applyNumberFormat="1" applyFont="1" applyAlignment="1">
      <alignment vertical="center" wrapText="1"/>
    </xf>
    <xf numFmtId="165" fontId="28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29" fillId="0" borderId="0" xfId="0" applyFont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vertical="center" wrapText="1"/>
    </xf>
    <xf numFmtId="0" fontId="15" fillId="9" borderId="8" xfId="0" applyFont="1" applyFill="1" applyBorder="1" applyAlignment="1">
      <alignment vertical="center" wrapText="1"/>
    </xf>
    <xf numFmtId="0" fontId="15" fillId="6" borderId="0" xfId="0" applyFont="1" applyFill="1" applyAlignment="1">
      <alignment vertical="center"/>
    </xf>
    <xf numFmtId="0" fontId="14" fillId="6" borderId="6" xfId="7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vertical="center" wrapText="1"/>
    </xf>
    <xf numFmtId="0" fontId="14" fillId="6" borderId="7" xfId="0" applyFont="1" applyFill="1" applyBorder="1" applyAlignment="1">
      <alignment horizontal="left" vertical="center" wrapText="1"/>
    </xf>
    <xf numFmtId="0" fontId="14" fillId="5" borderId="7" xfId="0" applyFont="1" applyFill="1" applyBorder="1" applyAlignment="1">
      <alignment vertical="center" wrapText="1"/>
    </xf>
    <xf numFmtId="0" fontId="14" fillId="5" borderId="7" xfId="0" applyFont="1" applyFill="1" applyBorder="1" applyAlignment="1">
      <alignment horizontal="left" vertical="center" wrapText="1"/>
    </xf>
    <xf numFmtId="0" fontId="15" fillId="8" borderId="6" xfId="7" applyFont="1" applyFill="1" applyBorder="1" applyAlignment="1">
      <alignment horizontal="center" vertical="center" wrapText="1"/>
    </xf>
    <xf numFmtId="0" fontId="18" fillId="8" borderId="7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vertical="center" wrapText="1"/>
    </xf>
    <xf numFmtId="0" fontId="19" fillId="0" borderId="0" xfId="0" applyFont="1"/>
    <xf numFmtId="0" fontId="14" fillId="0" borderId="0" xfId="0" applyFont="1"/>
    <xf numFmtId="166" fontId="14" fillId="0" borderId="0" xfId="0" applyNumberFormat="1" applyFont="1" applyAlignment="1">
      <alignment horizontal="right"/>
    </xf>
    <xf numFmtId="166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65" fontId="28" fillId="0" borderId="0" xfId="0" applyNumberFormat="1" applyFont="1" applyAlignment="1">
      <alignment horizontal="center"/>
    </xf>
    <xf numFmtId="0" fontId="31" fillId="0" borderId="0" xfId="0" applyFont="1" applyAlignment="1">
      <alignment vertical="center"/>
    </xf>
    <xf numFmtId="0" fontId="32" fillId="0" borderId="0" xfId="0" applyFont="1"/>
    <xf numFmtId="0" fontId="33" fillId="0" borderId="0" xfId="0" applyFont="1" applyAlignment="1">
      <alignment vertical="center"/>
    </xf>
    <xf numFmtId="166" fontId="34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34" fillId="0" borderId="0" xfId="0" applyFont="1"/>
    <xf numFmtId="0" fontId="25" fillId="0" borderId="0" xfId="0" applyFont="1" applyAlignment="1">
      <alignment vertical="center"/>
    </xf>
    <xf numFmtId="0" fontId="25" fillId="0" borderId="0" xfId="0" applyFont="1"/>
    <xf numFmtId="166" fontId="25" fillId="0" borderId="0" xfId="0" applyNumberFormat="1" applyFont="1" applyAlignment="1">
      <alignment horizontal="right"/>
    </xf>
    <xf numFmtId="166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33" fillId="0" borderId="0" xfId="0" applyFont="1"/>
    <xf numFmtId="166" fontId="30" fillId="0" borderId="0" xfId="0" applyNumberFormat="1" applyFont="1" applyAlignment="1">
      <alignment horizontal="right"/>
    </xf>
    <xf numFmtId="166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165" fontId="35" fillId="0" borderId="0" xfId="0" applyNumberFormat="1" applyFont="1" applyAlignment="1">
      <alignment horizontal="center"/>
    </xf>
    <xf numFmtId="0" fontId="30" fillId="0" borderId="0" xfId="0" applyFont="1"/>
    <xf numFmtId="0" fontId="36" fillId="0" borderId="0" xfId="0" applyFont="1"/>
    <xf numFmtId="166" fontId="36" fillId="0" borderId="0" xfId="0" applyNumberFormat="1" applyFont="1" applyAlignment="1">
      <alignment horizontal="right"/>
    </xf>
    <xf numFmtId="166" fontId="36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0" fontId="28" fillId="6" borderId="7" xfId="0" applyFont="1" applyFill="1" applyBorder="1" applyAlignment="1" applyProtection="1">
      <alignment horizontal="center" vertical="center" wrapText="1"/>
      <protection locked="0"/>
    </xf>
    <xf numFmtId="0" fontId="14" fillId="6" borderId="8" xfId="0" applyFont="1" applyFill="1" applyBorder="1" applyAlignment="1" applyProtection="1">
      <alignment horizontal="center" vertical="center" wrapText="1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right" vertical="center" wrapText="1"/>
    </xf>
    <xf numFmtId="0" fontId="14" fillId="6" borderId="1" xfId="0" applyFont="1" applyFill="1" applyBorder="1" applyAlignment="1">
      <alignment horizontal="center" vertical="center"/>
    </xf>
    <xf numFmtId="0" fontId="14" fillId="6" borderId="0" xfId="0" applyFont="1" applyFill="1" applyAlignment="1">
      <alignment vertical="center"/>
    </xf>
    <xf numFmtId="0" fontId="14" fillId="7" borderId="9" xfId="0" applyFont="1" applyFill="1" applyBorder="1" applyAlignment="1">
      <alignment horizontal="center" vertical="center" wrapText="1"/>
    </xf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left" vertical="center"/>
    </xf>
    <xf numFmtId="0" fontId="27" fillId="6" borderId="1" xfId="0" applyFont="1" applyFill="1" applyBorder="1" applyAlignment="1" applyProtection="1">
      <alignment horizontal="center" vertical="center" wrapText="1"/>
      <protection locked="0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49" fontId="9" fillId="6" borderId="1" xfId="0" applyNumberFormat="1" applyFont="1" applyFill="1" applyBorder="1" applyAlignment="1" applyProtection="1">
      <alignment horizontal="center" vertical="center" wrapText="1"/>
      <protection locked="0"/>
    </xf>
    <xf numFmtId="167" fontId="9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58" fillId="6" borderId="2" xfId="0" applyFont="1" applyFill="1" applyBorder="1" applyAlignment="1" applyProtection="1">
      <alignment horizontal="center" vertical="center" wrapText="1"/>
      <protection locked="0"/>
    </xf>
    <xf numFmtId="0" fontId="59" fillId="6" borderId="3" xfId="0" applyFont="1" applyFill="1" applyBorder="1" applyAlignment="1" applyProtection="1">
      <alignment horizontal="center" vertical="center" wrapText="1"/>
      <protection locked="0"/>
    </xf>
    <xf numFmtId="0" fontId="59" fillId="6" borderId="4" xfId="0" applyFont="1" applyFill="1" applyBorder="1" applyAlignment="1" applyProtection="1">
      <alignment horizontal="center" vertical="center" wrapText="1"/>
      <protection locked="0"/>
    </xf>
    <xf numFmtId="44" fontId="16" fillId="6" borderId="23" xfId="0" applyNumberFormat="1" applyFont="1" applyFill="1" applyBorder="1" applyAlignment="1" applyProtection="1">
      <alignment horizontal="left" vertical="center" wrapText="1"/>
      <protection locked="0"/>
    </xf>
    <xf numFmtId="0" fontId="16" fillId="6" borderId="3" xfId="0" applyFont="1" applyFill="1" applyBorder="1" applyAlignment="1" applyProtection="1">
      <alignment horizontal="center" vertical="center" wrapText="1"/>
      <protection locked="0"/>
    </xf>
    <xf numFmtId="44" fontId="16" fillId="6" borderId="25" xfId="0" applyNumberFormat="1" applyFont="1" applyFill="1" applyBorder="1" applyAlignment="1" applyProtection="1">
      <alignment horizontal="left" vertical="center" wrapText="1"/>
      <protection locked="0"/>
    </xf>
    <xf numFmtId="0" fontId="16" fillId="6" borderId="4" xfId="0" applyFont="1" applyFill="1" applyBorder="1" applyAlignment="1" applyProtection="1">
      <alignment horizontal="center" vertical="center" wrapText="1"/>
      <protection locked="0"/>
    </xf>
    <xf numFmtId="44" fontId="14" fillId="6" borderId="19" xfId="0" applyNumberFormat="1" applyFont="1" applyFill="1" applyBorder="1" applyAlignment="1" applyProtection="1">
      <alignment horizontal="right" vertical="center" wrapText="1"/>
      <protection locked="0"/>
    </xf>
    <xf numFmtId="0" fontId="14" fillId="6" borderId="20" xfId="0" applyFont="1" applyFill="1" applyBorder="1" applyAlignment="1" applyProtection="1">
      <alignment horizontal="center" vertical="center" wrapText="1"/>
      <protection locked="0"/>
    </xf>
    <xf numFmtId="0" fontId="64" fillId="6" borderId="1" xfId="0" applyFont="1" applyFill="1" applyBorder="1" applyAlignment="1">
      <alignment horizontal="left" vertical="center" wrapText="1"/>
    </xf>
    <xf numFmtId="0" fontId="14" fillId="7" borderId="30" xfId="0" applyFont="1" applyFill="1" applyBorder="1" applyAlignment="1">
      <alignment horizontal="center" vertical="center" wrapText="1"/>
    </xf>
    <xf numFmtId="0" fontId="14" fillId="6" borderId="30" xfId="0" applyFont="1" applyFill="1" applyBorder="1" applyAlignment="1">
      <alignment horizontal="center" vertical="center" wrapText="1"/>
    </xf>
    <xf numFmtId="0" fontId="14" fillId="5" borderId="30" xfId="0" applyFont="1" applyFill="1" applyBorder="1" applyAlignment="1">
      <alignment horizontal="center" vertical="center" wrapText="1"/>
    </xf>
    <xf numFmtId="0" fontId="14" fillId="5" borderId="30" xfId="0" applyFont="1" applyFill="1" applyBorder="1" applyAlignment="1" applyProtection="1">
      <alignment horizontal="center" vertical="center" wrapText="1"/>
      <protection locked="0"/>
    </xf>
    <xf numFmtId="0" fontId="14" fillId="7" borderId="31" xfId="0" applyFont="1" applyFill="1" applyBorder="1" applyAlignment="1">
      <alignment horizontal="center" vertical="center" wrapText="1"/>
    </xf>
    <xf numFmtId="0" fontId="15" fillId="9" borderId="31" xfId="0" applyFont="1" applyFill="1" applyBorder="1" applyAlignment="1">
      <alignment vertical="center" wrapText="1"/>
    </xf>
    <xf numFmtId="0" fontId="14" fillId="6" borderId="31" xfId="0" applyFont="1" applyFill="1" applyBorder="1" applyAlignment="1" applyProtection="1">
      <alignment horizontal="center" vertical="center" wrapText="1"/>
      <protection locked="0"/>
    </xf>
    <xf numFmtId="0" fontId="14" fillId="5" borderId="31" xfId="0" applyFont="1" applyFill="1" applyBorder="1" applyAlignment="1" applyProtection="1">
      <alignment horizontal="center" vertical="center" wrapText="1"/>
      <protection locked="0"/>
    </xf>
    <xf numFmtId="0" fontId="18" fillId="8" borderId="31" xfId="0" applyFont="1" applyFill="1" applyBorder="1" applyAlignment="1">
      <alignment horizontal="center" vertical="center" wrapText="1"/>
    </xf>
    <xf numFmtId="165" fontId="14" fillId="7" borderId="34" xfId="0" applyNumberFormat="1" applyFont="1" applyFill="1" applyBorder="1" applyAlignment="1">
      <alignment horizontal="center" vertical="center" wrapText="1"/>
    </xf>
    <xf numFmtId="0" fontId="14" fillId="7" borderId="35" xfId="0" applyFont="1" applyFill="1" applyBorder="1" applyAlignment="1">
      <alignment horizontal="center" vertical="center" wrapText="1"/>
    </xf>
    <xf numFmtId="44" fontId="15" fillId="9" borderId="34" xfId="0" applyNumberFormat="1" applyFont="1" applyFill="1" applyBorder="1" applyAlignment="1">
      <alignment vertical="center" wrapText="1"/>
    </xf>
    <xf numFmtId="0" fontId="15" fillId="9" borderId="35" xfId="0" applyFont="1" applyFill="1" applyBorder="1" applyAlignment="1">
      <alignment vertical="center" wrapText="1"/>
    </xf>
    <xf numFmtId="44" fontId="14" fillId="6" borderId="34" xfId="11" applyFont="1" applyFill="1" applyBorder="1" applyAlignment="1" applyProtection="1">
      <alignment vertical="center" wrapText="1"/>
      <protection locked="0"/>
    </xf>
    <xf numFmtId="0" fontId="14" fillId="6" borderId="35" xfId="0" applyFont="1" applyFill="1" applyBorder="1" applyAlignment="1" applyProtection="1">
      <alignment horizontal="center" vertical="center" wrapText="1"/>
      <protection locked="0"/>
    </xf>
    <xf numFmtId="44" fontId="14" fillId="5" borderId="34" xfId="11" applyFont="1" applyFill="1" applyBorder="1" applyAlignment="1" applyProtection="1">
      <alignment vertical="center" wrapText="1"/>
      <protection locked="0"/>
    </xf>
    <xf numFmtId="0" fontId="14" fillId="5" borderId="35" xfId="0" applyFont="1" applyFill="1" applyBorder="1" applyAlignment="1" applyProtection="1">
      <alignment horizontal="center" vertical="center" wrapText="1"/>
      <protection locked="0"/>
    </xf>
    <xf numFmtId="44" fontId="15" fillId="8" borderId="34" xfId="14" applyFont="1" applyFill="1" applyBorder="1" applyAlignment="1" applyProtection="1">
      <alignment vertical="center" wrapText="1"/>
    </xf>
    <xf numFmtId="0" fontId="18" fillId="8" borderId="35" xfId="0" applyFont="1" applyFill="1" applyBorder="1" applyAlignment="1">
      <alignment vertical="center" wrapText="1"/>
    </xf>
    <xf numFmtId="0" fontId="16" fillId="6" borderId="35" xfId="0" applyFont="1" applyFill="1" applyBorder="1" applyAlignment="1" applyProtection="1">
      <alignment horizontal="center" vertical="center" wrapText="1"/>
      <protection locked="0"/>
    </xf>
    <xf numFmtId="44" fontId="14" fillId="5" borderId="34" xfId="14" applyFont="1" applyFill="1" applyBorder="1" applyAlignment="1" applyProtection="1">
      <alignment vertical="center" wrapText="1"/>
      <protection locked="0"/>
    </xf>
    <xf numFmtId="0" fontId="16" fillId="5" borderId="35" xfId="0" applyFont="1" applyFill="1" applyBorder="1" applyAlignment="1" applyProtection="1">
      <alignment horizontal="center" vertical="center" wrapText="1"/>
      <protection locked="0"/>
    </xf>
    <xf numFmtId="44" fontId="14" fillId="7" borderId="36" xfId="14" applyFont="1" applyFill="1" applyBorder="1" applyAlignment="1" applyProtection="1">
      <alignment vertical="center"/>
    </xf>
    <xf numFmtId="0" fontId="14" fillId="0" borderId="29" xfId="0" applyFont="1" applyBorder="1" applyAlignment="1">
      <alignment vertical="center"/>
    </xf>
    <xf numFmtId="0" fontId="64" fillId="0" borderId="0" xfId="0" applyFont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left" vertical="center" wrapText="1"/>
    </xf>
    <xf numFmtId="0" fontId="14" fillId="6" borderId="9" xfId="0" applyFont="1" applyFill="1" applyBorder="1" applyAlignment="1">
      <alignment vertical="center" wrapText="1"/>
    </xf>
    <xf numFmtId="44" fontId="14" fillId="6" borderId="19" xfId="0" applyNumberFormat="1" applyFont="1" applyFill="1" applyBorder="1" applyAlignment="1">
      <alignment horizontal="right" vertical="center" wrapText="1"/>
    </xf>
    <xf numFmtId="0" fontId="14" fillId="6" borderId="20" xfId="0" applyFont="1" applyFill="1" applyBorder="1" applyAlignment="1">
      <alignment horizontal="center" vertical="center" wrapText="1"/>
    </xf>
    <xf numFmtId="44" fontId="14" fillId="7" borderId="37" xfId="0" applyNumberFormat="1" applyFont="1" applyFill="1" applyBorder="1" applyAlignment="1">
      <alignment vertical="center" wrapText="1"/>
    </xf>
    <xf numFmtId="0" fontId="14" fillId="0" borderId="38" xfId="0" applyFont="1" applyBorder="1" applyAlignment="1">
      <alignment vertical="center" wrapText="1"/>
    </xf>
    <xf numFmtId="44" fontId="16" fillId="4" borderId="36" xfId="0" applyNumberFormat="1" applyFont="1" applyFill="1" applyBorder="1" applyAlignment="1">
      <alignment vertical="center" wrapText="1"/>
    </xf>
    <xf numFmtId="0" fontId="14" fillId="6" borderId="9" xfId="0" applyFont="1" applyFill="1" applyBorder="1" applyAlignment="1">
      <alignment vertical="center"/>
    </xf>
    <xf numFmtId="0" fontId="14" fillId="6" borderId="9" xfId="0" applyFont="1" applyFill="1" applyBorder="1" applyAlignment="1" applyProtection="1">
      <alignment vertical="center"/>
      <protection locked="0"/>
    </xf>
    <xf numFmtId="164" fontId="14" fillId="7" borderId="11" xfId="0" applyNumberFormat="1" applyFont="1" applyFill="1" applyBorder="1" applyAlignment="1">
      <alignment horizontal="center" vertical="center" wrapText="1"/>
    </xf>
    <xf numFmtId="0" fontId="14" fillId="6" borderId="11" xfId="0" applyFont="1" applyFill="1" applyBorder="1" applyAlignment="1" applyProtection="1">
      <alignment horizontal="center" vertical="center"/>
      <protection locked="0"/>
    </xf>
    <xf numFmtId="0" fontId="14" fillId="6" borderId="11" xfId="0" applyFont="1" applyFill="1" applyBorder="1" applyAlignment="1" applyProtection="1">
      <alignment horizontal="center" vertical="center" wrapText="1"/>
      <protection locked="0"/>
    </xf>
    <xf numFmtId="44" fontId="14" fillId="5" borderId="5" xfId="0" applyNumberFormat="1" applyFont="1" applyFill="1" applyBorder="1" applyAlignment="1" applyProtection="1">
      <alignment horizontal="right" vertical="center"/>
      <protection locked="0"/>
    </xf>
    <xf numFmtId="0" fontId="14" fillId="5" borderId="5" xfId="0" applyFont="1" applyFill="1" applyBorder="1" applyAlignment="1" applyProtection="1">
      <alignment horizontal="center" vertical="center" wrapText="1"/>
      <protection locked="0"/>
    </xf>
    <xf numFmtId="44" fontId="14" fillId="6" borderId="19" xfId="0" applyNumberFormat="1" applyFont="1" applyFill="1" applyBorder="1" applyAlignment="1" applyProtection="1">
      <alignment horizontal="right" vertical="center"/>
      <protection locked="0"/>
    </xf>
    <xf numFmtId="44" fontId="14" fillId="6" borderId="36" xfId="0" applyNumberFormat="1" applyFont="1" applyFill="1" applyBorder="1" applyAlignment="1" applyProtection="1">
      <alignment horizontal="right" vertical="center"/>
      <protection locked="0"/>
    </xf>
    <xf numFmtId="0" fontId="14" fillId="6" borderId="39" xfId="0" applyFont="1" applyFill="1" applyBorder="1" applyAlignment="1" applyProtection="1">
      <alignment horizontal="center" vertical="center" wrapText="1"/>
      <protection locked="0"/>
    </xf>
    <xf numFmtId="0" fontId="58" fillId="5" borderId="9" xfId="0" applyFont="1" applyFill="1" applyBorder="1" applyAlignment="1">
      <alignment horizontal="center" vertical="center" wrapText="1"/>
    </xf>
    <xf numFmtId="0" fontId="58" fillId="5" borderId="10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8" fillId="2" borderId="11" xfId="8" applyFont="1" applyFill="1" applyBorder="1" applyAlignment="1">
      <alignment horizontal="center" vertical="center" wrapText="1"/>
    </xf>
    <xf numFmtId="0" fontId="8" fillId="0" borderId="9" xfId="8" applyFont="1" applyBorder="1" applyAlignment="1">
      <alignment horizontal="left" vertical="center" wrapText="1"/>
    </xf>
    <xf numFmtId="0" fontId="8" fillId="0" borderId="11" xfId="8" applyFont="1" applyBorder="1" applyAlignment="1">
      <alignment horizontal="left" vertical="center" wrapText="1"/>
    </xf>
    <xf numFmtId="0" fontId="9" fillId="0" borderId="9" xfId="8" applyFont="1" applyBorder="1" applyAlignment="1">
      <alignment horizontal="left" vertical="top" wrapText="1"/>
    </xf>
    <xf numFmtId="0" fontId="9" fillId="0" borderId="10" xfId="8" applyFont="1" applyBorder="1" applyAlignment="1">
      <alignment horizontal="left" vertical="top" wrapText="1"/>
    </xf>
    <xf numFmtId="0" fontId="9" fillId="0" borderId="11" xfId="8" applyFont="1" applyBorder="1" applyAlignment="1">
      <alignment horizontal="left" vertical="top" wrapText="1"/>
    </xf>
    <xf numFmtId="0" fontId="9" fillId="0" borderId="9" xfId="8" applyFont="1" applyBorder="1" applyAlignment="1">
      <alignment horizontal="center" vertical="center" wrapText="1"/>
    </xf>
    <xf numFmtId="0" fontId="9" fillId="0" borderId="11" xfId="8" applyFont="1" applyBorder="1" applyAlignment="1">
      <alignment horizontal="center" vertical="center" wrapText="1"/>
    </xf>
    <xf numFmtId="0" fontId="9" fillId="0" borderId="9" xfId="8" applyFont="1" applyBorder="1" applyAlignment="1">
      <alignment horizontal="center" vertical="top" wrapText="1"/>
    </xf>
    <xf numFmtId="0" fontId="9" fillId="0" borderId="11" xfId="8" applyFont="1" applyBorder="1" applyAlignment="1">
      <alignment horizontal="center" vertical="top" wrapText="1"/>
    </xf>
    <xf numFmtId="0" fontId="8" fillId="3" borderId="9" xfId="8" applyFont="1" applyFill="1" applyBorder="1" applyAlignment="1">
      <alignment horizontal="left" vertical="center" wrapText="1"/>
    </xf>
    <xf numFmtId="0" fontId="8" fillId="3" borderId="11" xfId="8" applyFont="1" applyFill="1" applyBorder="1" applyAlignment="1">
      <alignment horizontal="left" vertical="center" wrapText="1"/>
    </xf>
    <xf numFmtId="0" fontId="9" fillId="3" borderId="9" xfId="8" applyFont="1" applyFill="1" applyBorder="1" applyAlignment="1">
      <alignment horizontal="left" vertical="center" wrapText="1"/>
    </xf>
    <xf numFmtId="0" fontId="9" fillId="3" borderId="10" xfId="8" applyFont="1" applyFill="1" applyBorder="1" applyAlignment="1">
      <alignment horizontal="left" vertical="center" wrapText="1"/>
    </xf>
    <xf numFmtId="0" fontId="9" fillId="3" borderId="11" xfId="8" applyFont="1" applyFill="1" applyBorder="1" applyAlignment="1">
      <alignment horizontal="left" vertical="center" wrapText="1"/>
    </xf>
    <xf numFmtId="0" fontId="8" fillId="3" borderId="9" xfId="8" applyFont="1" applyFill="1" applyBorder="1" applyAlignment="1">
      <alignment horizontal="center" vertical="center" wrapText="1"/>
    </xf>
    <xf numFmtId="0" fontId="8" fillId="3" borderId="11" xfId="8" applyFont="1" applyFill="1" applyBorder="1" applyAlignment="1">
      <alignment horizontal="center" vertical="center" wrapText="1"/>
    </xf>
    <xf numFmtId="0" fontId="8" fillId="7" borderId="9" xfId="8" applyFont="1" applyFill="1" applyBorder="1" applyAlignment="1">
      <alignment horizontal="center" vertical="center" wrapText="1"/>
    </xf>
    <xf numFmtId="0" fontId="8" fillId="7" borderId="11" xfId="8" applyFont="1" applyFill="1" applyBorder="1" applyAlignment="1">
      <alignment horizontal="center" vertical="center" wrapText="1"/>
    </xf>
    <xf numFmtId="0" fontId="8" fillId="7" borderId="10" xfId="8" applyFont="1" applyFill="1" applyBorder="1" applyAlignment="1">
      <alignment horizontal="center" vertical="center" wrapText="1"/>
    </xf>
    <xf numFmtId="0" fontId="48" fillId="0" borderId="0" xfId="8" applyFont="1" applyAlignment="1">
      <alignment horizontal="left" vertical="center" wrapText="1"/>
    </xf>
    <xf numFmtId="0" fontId="9" fillId="0" borderId="9" xfId="8" applyFont="1" applyBorder="1" applyAlignment="1">
      <alignment vertical="top" wrapText="1"/>
    </xf>
    <xf numFmtId="0" fontId="9" fillId="0" borderId="10" xfId="8" applyFont="1" applyBorder="1" applyAlignment="1">
      <alignment vertical="top" wrapText="1"/>
    </xf>
    <xf numFmtId="0" fontId="9" fillId="0" borderId="11" xfId="8" applyFont="1" applyBorder="1" applyAlignment="1">
      <alignment vertical="top" wrapText="1"/>
    </xf>
    <xf numFmtId="0" fontId="47" fillId="0" borderId="9" xfId="8" applyFont="1" applyBorder="1" applyAlignment="1">
      <alignment vertical="top" wrapText="1"/>
    </xf>
    <xf numFmtId="0" fontId="47" fillId="0" borderId="10" xfId="8" applyFont="1" applyBorder="1" applyAlignment="1">
      <alignment vertical="top" wrapText="1"/>
    </xf>
    <xf numFmtId="0" fontId="47" fillId="0" borderId="11" xfId="8" applyFont="1" applyBorder="1" applyAlignment="1">
      <alignment vertical="top" wrapText="1"/>
    </xf>
    <xf numFmtId="0" fontId="9" fillId="0" borderId="9" xfId="8" applyFont="1" applyBorder="1" applyAlignment="1">
      <alignment horizontal="left" vertical="center" wrapText="1"/>
    </xf>
    <xf numFmtId="0" fontId="9" fillId="0" borderId="10" xfId="8" applyFont="1" applyBorder="1" applyAlignment="1">
      <alignment horizontal="left" vertical="center" wrapText="1"/>
    </xf>
    <xf numFmtId="0" fontId="9" fillId="0" borderId="11" xfId="8" applyFont="1" applyBorder="1" applyAlignment="1">
      <alignment horizontal="left" vertical="center" wrapText="1"/>
    </xf>
    <xf numFmtId="0" fontId="8" fillId="7" borderId="9" xfId="8" applyFont="1" applyFill="1" applyBorder="1" applyAlignment="1">
      <alignment horizontal="center" vertical="center"/>
    </xf>
    <xf numFmtId="0" fontId="8" fillId="7" borderId="10" xfId="8" applyFont="1" applyFill="1" applyBorder="1" applyAlignment="1">
      <alignment horizontal="center" vertical="center"/>
    </xf>
    <xf numFmtId="0" fontId="8" fillId="7" borderId="11" xfId="8" applyFont="1" applyFill="1" applyBorder="1" applyAlignment="1">
      <alignment horizontal="center" vertical="center"/>
    </xf>
    <xf numFmtId="0" fontId="64" fillId="0" borderId="0" xfId="0" applyFont="1" applyAlignment="1">
      <alignment horizontal="left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right" vertical="center"/>
    </xf>
    <xf numFmtId="0" fontId="14" fillId="7" borderId="12" xfId="0" applyFont="1" applyFill="1" applyBorder="1" applyAlignment="1">
      <alignment horizontal="right" vertical="center"/>
    </xf>
    <xf numFmtId="0" fontId="14" fillId="7" borderId="9" xfId="0" applyFont="1" applyFill="1" applyBorder="1" applyAlignment="1">
      <alignment horizontal="right" vertical="center"/>
    </xf>
    <xf numFmtId="0" fontId="14" fillId="7" borderId="10" xfId="0" applyFont="1" applyFill="1" applyBorder="1" applyAlignment="1">
      <alignment horizontal="right" vertical="center"/>
    </xf>
    <xf numFmtId="0" fontId="37" fillId="5" borderId="1" xfId="0" applyFont="1" applyFill="1" applyBorder="1" applyAlignment="1">
      <alignment horizontal="center" vertical="center" wrapText="1"/>
    </xf>
    <xf numFmtId="0" fontId="14" fillId="6" borderId="24" xfId="0" applyFont="1" applyFill="1" applyBorder="1" applyAlignment="1">
      <alignment horizontal="center" vertical="center" wrapText="1"/>
    </xf>
    <xf numFmtId="0" fontId="14" fillId="6" borderId="26" xfId="0" applyFont="1" applyFill="1" applyBorder="1" applyAlignment="1">
      <alignment horizontal="center" vertical="center" wrapText="1"/>
    </xf>
    <xf numFmtId="0" fontId="14" fillId="6" borderId="24" xfId="0" applyFont="1" applyFill="1" applyBorder="1" applyAlignment="1" applyProtection="1">
      <alignment horizontal="center" vertical="center" wrapText="1"/>
      <protection locked="0"/>
    </xf>
    <xf numFmtId="0" fontId="14" fillId="6" borderId="26" xfId="0" applyFont="1" applyFill="1" applyBorder="1" applyAlignment="1" applyProtection="1">
      <alignment horizontal="center" vertical="center" wrapText="1"/>
      <protection locked="0"/>
    </xf>
    <xf numFmtId="0" fontId="64" fillId="6" borderId="16" xfId="0" applyFont="1" applyFill="1" applyBorder="1" applyAlignment="1" applyProtection="1">
      <alignment horizontal="center" vertical="center" wrapText="1"/>
      <protection locked="0"/>
    </xf>
    <xf numFmtId="0" fontId="14" fillId="6" borderId="17" xfId="0" applyFont="1" applyFill="1" applyBorder="1" applyAlignment="1" applyProtection="1">
      <alignment horizontal="center" vertical="center" wrapText="1"/>
      <protection locked="0"/>
    </xf>
    <xf numFmtId="0" fontId="14" fillId="6" borderId="18" xfId="0" applyFont="1" applyFill="1" applyBorder="1" applyAlignment="1" applyProtection="1">
      <alignment horizontal="center" vertical="center" wrapText="1"/>
      <protection locked="0"/>
    </xf>
    <xf numFmtId="0" fontId="14" fillId="6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14" fillId="7" borderId="12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5" fillId="8" borderId="30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15" fillId="9" borderId="30" xfId="0" applyFont="1" applyFill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/>
    </xf>
    <xf numFmtId="0" fontId="30" fillId="8" borderId="11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 wrapText="1"/>
    </xf>
    <xf numFmtId="0" fontId="33" fillId="6" borderId="0" xfId="0" applyFont="1" applyFill="1" applyAlignment="1">
      <alignment horizontal="center" vertical="center" wrapText="1"/>
    </xf>
    <xf numFmtId="0" fontId="64" fillId="6" borderId="32" xfId="0" applyFont="1" applyFill="1" applyBorder="1" applyAlignment="1" applyProtection="1">
      <alignment horizontal="center" vertical="center" wrapText="1"/>
      <protection locked="0"/>
    </xf>
    <xf numFmtId="0" fontId="14" fillId="6" borderId="33" xfId="0" applyFont="1" applyFill="1" applyBorder="1" applyAlignment="1" applyProtection="1">
      <alignment horizontal="center" vertical="center" wrapText="1"/>
      <protection locked="0"/>
    </xf>
    <xf numFmtId="0" fontId="14" fillId="6" borderId="32" xfId="0" applyFont="1" applyFill="1" applyBorder="1" applyAlignment="1" applyProtection="1">
      <alignment horizontal="center" vertical="center" wrapText="1"/>
      <protection locked="0"/>
    </xf>
    <xf numFmtId="0" fontId="14" fillId="7" borderId="9" xfId="0" applyFont="1" applyFill="1" applyBorder="1" applyAlignment="1">
      <alignment horizontal="right" vertical="center" wrapText="1"/>
    </xf>
    <xf numFmtId="0" fontId="14" fillId="7" borderId="15" xfId="0" applyFont="1" applyFill="1" applyBorder="1" applyAlignment="1">
      <alignment horizontal="right" vertical="center" wrapText="1"/>
    </xf>
    <xf numFmtId="0" fontId="22" fillId="5" borderId="9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right" vertical="center" wrapText="1"/>
    </xf>
    <xf numFmtId="0" fontId="16" fillId="4" borderId="9" xfId="0" applyFont="1" applyFill="1" applyBorder="1" applyAlignment="1">
      <alignment horizontal="right" vertical="center" wrapText="1"/>
    </xf>
  </cellXfs>
  <cellStyles count="17">
    <cellStyle name="Hiperłącze" xfId="1" builtinId="8"/>
    <cellStyle name="Hiperłącze 2" xfId="2" xr:uid="{00000000-0005-0000-0000-000001000000}"/>
    <cellStyle name="Normalny" xfId="0" builtinId="0"/>
    <cellStyle name="Normalny 2" xfId="3" xr:uid="{00000000-0005-0000-0000-000003000000}"/>
    <cellStyle name="Normalny 2 2" xfId="4" xr:uid="{00000000-0005-0000-0000-000004000000}"/>
    <cellStyle name="Normalny 2 3" xfId="5" xr:uid="{00000000-0005-0000-0000-000005000000}"/>
    <cellStyle name="Normalny 2 4" xfId="6" xr:uid="{00000000-0005-0000-0000-000006000000}"/>
    <cellStyle name="Normalny 3" xfId="7" xr:uid="{00000000-0005-0000-0000-000007000000}"/>
    <cellStyle name="Normalny 3 2" xfId="8" xr:uid="{00000000-0005-0000-0000-000008000000}"/>
    <cellStyle name="Normalny 4" xfId="9" xr:uid="{00000000-0005-0000-0000-000009000000}"/>
    <cellStyle name="Procentowy 2" xfId="10" xr:uid="{00000000-0005-0000-0000-00000A000000}"/>
    <cellStyle name="Walutowy" xfId="11" builtinId="4"/>
    <cellStyle name="Walutowy 2" xfId="12" xr:uid="{00000000-0005-0000-0000-00000C000000}"/>
    <cellStyle name="Walutowy 2 2" xfId="13" xr:uid="{00000000-0005-0000-0000-00000D000000}"/>
    <cellStyle name="Walutowy 3" xfId="14" xr:uid="{00000000-0005-0000-0000-00000E000000}"/>
    <cellStyle name="Walutowy 4" xfId="15" xr:uid="{00000000-0005-0000-0000-00000F000000}"/>
    <cellStyle name="Walutowy 5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E6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</xdr:colOff>
      <xdr:row>0</xdr:row>
      <xdr:rowOff>784860</xdr:rowOff>
    </xdr:from>
    <xdr:to>
      <xdr:col>2</xdr:col>
      <xdr:colOff>396240</xdr:colOff>
      <xdr:row>2</xdr:row>
      <xdr:rowOff>30480</xdr:rowOff>
    </xdr:to>
    <xdr:pic>
      <xdr:nvPicPr>
        <xdr:cNvPr id="1181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80205C8E-A272-CC2A-C479-19470C02E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84860"/>
          <a:ext cx="67818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</xdr:colOff>
      <xdr:row>0</xdr:row>
      <xdr:rowOff>904875</xdr:rowOff>
    </xdr:from>
    <xdr:to>
      <xdr:col>2</xdr:col>
      <xdr:colOff>527685</xdr:colOff>
      <xdr:row>1</xdr:row>
      <xdr:rowOff>615315</xdr:rowOff>
    </xdr:to>
    <xdr:pic>
      <xdr:nvPicPr>
        <xdr:cNvPr id="2169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03DDF511-6F80-CCE5-C239-81B293CDD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" y="904875"/>
          <a:ext cx="838200" cy="634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93980</xdr:colOff>
      <xdr:row>1</xdr:row>
      <xdr:rowOff>177800</xdr:rowOff>
    </xdr:from>
    <xdr:to>
      <xdr:col>2</xdr:col>
      <xdr:colOff>604520</xdr:colOff>
      <xdr:row>1</xdr:row>
      <xdr:rowOff>858520</xdr:rowOff>
    </xdr:to>
    <xdr:pic>
      <xdr:nvPicPr>
        <xdr:cNvPr id="3185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9219DD03-2A36-7BA9-72BA-4D49D9BA7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980" y="1079500"/>
          <a:ext cx="853440" cy="680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</xdr:colOff>
      <xdr:row>1</xdr:row>
      <xdr:rowOff>114300</xdr:rowOff>
    </xdr:from>
    <xdr:to>
      <xdr:col>2</xdr:col>
      <xdr:colOff>640080</xdr:colOff>
      <xdr:row>1</xdr:row>
      <xdr:rowOff>762000</xdr:rowOff>
    </xdr:to>
    <xdr:pic>
      <xdr:nvPicPr>
        <xdr:cNvPr id="4218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B7E05E11-9840-ADE6-687F-0791A73A3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21080"/>
          <a:ext cx="85344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78"/>
  <sheetViews>
    <sheetView showGridLines="0" topLeftCell="A52" workbookViewId="0">
      <selection sqref="A1:XFD1048576"/>
    </sheetView>
  </sheetViews>
  <sheetFormatPr defaultColWidth="9.109375" defaultRowHeight="12" x14ac:dyDescent="0.25"/>
  <cols>
    <col min="1" max="1" width="2.88671875" style="14" customWidth="1"/>
    <col min="2" max="2" width="17.44140625" style="14" customWidth="1"/>
    <col min="3" max="3" width="8.44140625" style="14" customWidth="1"/>
    <col min="4" max="6" width="9.109375" style="14"/>
    <col min="7" max="7" width="18" style="14" customWidth="1"/>
    <col min="8" max="8" width="13" style="14" customWidth="1"/>
    <col min="9" max="9" width="14.44140625" style="14" customWidth="1"/>
    <col min="10" max="10" width="20.6640625" style="14" customWidth="1"/>
    <col min="11" max="12" width="9.109375" style="14"/>
    <col min="13" max="13" width="26.5546875" style="14" customWidth="1"/>
    <col min="14" max="14" width="9.109375" style="15"/>
    <col min="15" max="15" width="12.88671875" style="15" customWidth="1"/>
    <col min="16" max="16384" width="9.109375" style="14"/>
  </cols>
  <sheetData>
    <row r="2" spans="2:15" s="8" customFormat="1" ht="14.4" x14ac:dyDescent="0.3">
      <c r="B2" s="9" t="s">
        <v>182</v>
      </c>
      <c r="N2" s="10"/>
      <c r="O2" s="10"/>
    </row>
    <row r="4" spans="2:15" s="11" customFormat="1" x14ac:dyDescent="0.25">
      <c r="B4" s="12" t="s">
        <v>183</v>
      </c>
      <c r="N4" s="13"/>
      <c r="O4" s="13"/>
    </row>
    <row r="6" spans="2:15" ht="30.75" customHeight="1" x14ac:dyDescent="0.25">
      <c r="B6" s="258" t="s">
        <v>184</v>
      </c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60"/>
    </row>
    <row r="7" spans="2:15" x14ac:dyDescent="0.25">
      <c r="B7" s="11"/>
      <c r="C7" s="11"/>
    </row>
    <row r="8" spans="2:15" x14ac:dyDescent="0.25">
      <c r="B8" s="11" t="s">
        <v>185</v>
      </c>
      <c r="C8" s="11"/>
    </row>
    <row r="9" spans="2:15" x14ac:dyDescent="0.25">
      <c r="B9" s="11"/>
    </row>
    <row r="10" spans="2:15" x14ac:dyDescent="0.25">
      <c r="B10" s="11"/>
    </row>
    <row r="11" spans="2:15" x14ac:dyDescent="0.25">
      <c r="B11" s="16" t="s">
        <v>186</v>
      </c>
    </row>
    <row r="12" spans="2:15" ht="5.25" customHeight="1" x14ac:dyDescent="0.25"/>
    <row r="13" spans="2:15" x14ac:dyDescent="0.25">
      <c r="B13" s="14" t="s">
        <v>303</v>
      </c>
    </row>
    <row r="14" spans="2:15" x14ac:dyDescent="0.25">
      <c r="B14" s="11" t="s">
        <v>304</v>
      </c>
    </row>
    <row r="15" spans="2:15" x14ac:dyDescent="0.25">
      <c r="B15" s="11" t="s">
        <v>305</v>
      </c>
    </row>
    <row r="16" spans="2:15" x14ac:dyDescent="0.25">
      <c r="B16" s="17" t="s">
        <v>306</v>
      </c>
    </row>
    <row r="18" spans="2:15" s="18" customFormat="1" x14ac:dyDescent="0.25">
      <c r="B18" s="19" t="s">
        <v>5</v>
      </c>
      <c r="C18" s="20"/>
      <c r="D18" s="20"/>
      <c r="E18" s="20"/>
      <c r="N18" s="21"/>
      <c r="O18" s="21"/>
    </row>
    <row r="20" spans="2:15" x14ac:dyDescent="0.25">
      <c r="B20" s="14" t="s">
        <v>307</v>
      </c>
    </row>
    <row r="21" spans="2:15" x14ac:dyDescent="0.25">
      <c r="B21" s="14" t="s">
        <v>187</v>
      </c>
    </row>
    <row r="22" spans="2:15" x14ac:dyDescent="0.25">
      <c r="B22" s="11" t="s">
        <v>188</v>
      </c>
      <c r="C22" s="11"/>
      <c r="D22" s="11"/>
      <c r="E22" s="11"/>
      <c r="F22" s="11"/>
      <c r="G22" s="11"/>
      <c r="H22" s="11"/>
      <c r="I22" s="11"/>
    </row>
    <row r="24" spans="2:15" ht="46.5" customHeight="1" x14ac:dyDescent="0.25">
      <c r="B24" s="22" t="s">
        <v>5</v>
      </c>
      <c r="C24" s="22" t="s">
        <v>189</v>
      </c>
      <c r="D24" s="245" t="s">
        <v>190</v>
      </c>
      <c r="E24" s="247"/>
      <c r="F24" s="247"/>
      <c r="G24" s="246"/>
      <c r="H24" s="245" t="s">
        <v>191</v>
      </c>
      <c r="I24" s="247"/>
      <c r="J24" s="246"/>
      <c r="K24" s="245" t="s">
        <v>192</v>
      </c>
      <c r="L24" s="247"/>
      <c r="M24" s="246"/>
      <c r="N24" s="245" t="s">
        <v>193</v>
      </c>
      <c r="O24" s="246"/>
    </row>
    <row r="25" spans="2:15" ht="171" customHeight="1" x14ac:dyDescent="0.25">
      <c r="B25" s="23" t="s">
        <v>194</v>
      </c>
      <c r="C25" s="24" t="s">
        <v>195</v>
      </c>
      <c r="D25" s="255" t="s">
        <v>196</v>
      </c>
      <c r="E25" s="256"/>
      <c r="F25" s="256"/>
      <c r="G25" s="257"/>
      <c r="H25" s="231" t="s">
        <v>197</v>
      </c>
      <c r="I25" s="232"/>
      <c r="J25" s="233"/>
      <c r="K25" s="231" t="s">
        <v>308</v>
      </c>
      <c r="L25" s="232"/>
      <c r="M25" s="233"/>
      <c r="N25" s="236" t="s">
        <v>198</v>
      </c>
      <c r="O25" s="237"/>
    </row>
    <row r="26" spans="2:15" ht="184.5" customHeight="1" x14ac:dyDescent="0.25">
      <c r="B26" s="23" t="s">
        <v>199</v>
      </c>
      <c r="C26" s="24" t="s">
        <v>200</v>
      </c>
      <c r="D26" s="249" t="s">
        <v>201</v>
      </c>
      <c r="E26" s="250"/>
      <c r="F26" s="250"/>
      <c r="G26" s="251"/>
      <c r="H26" s="231" t="s">
        <v>309</v>
      </c>
      <c r="I26" s="232"/>
      <c r="J26" s="233"/>
      <c r="K26" s="249"/>
      <c r="L26" s="250"/>
      <c r="M26" s="251"/>
      <c r="N26" s="236" t="s">
        <v>202</v>
      </c>
      <c r="O26" s="237"/>
    </row>
    <row r="27" spans="2:15" ht="114" customHeight="1" x14ac:dyDescent="0.25">
      <c r="B27" s="23" t="s">
        <v>203</v>
      </c>
      <c r="C27" s="24" t="s">
        <v>204</v>
      </c>
      <c r="D27" s="249" t="s">
        <v>310</v>
      </c>
      <c r="E27" s="250"/>
      <c r="F27" s="250"/>
      <c r="G27" s="251"/>
      <c r="H27" s="249" t="s">
        <v>205</v>
      </c>
      <c r="I27" s="250"/>
      <c r="J27" s="251"/>
      <c r="K27" s="249" t="s">
        <v>206</v>
      </c>
      <c r="L27" s="250"/>
      <c r="M27" s="251"/>
      <c r="N27" s="236" t="s">
        <v>198</v>
      </c>
      <c r="O27" s="237"/>
    </row>
    <row r="28" spans="2:15" ht="54.75" customHeight="1" x14ac:dyDescent="0.25">
      <c r="B28" s="23" t="s">
        <v>207</v>
      </c>
      <c r="C28" s="24" t="s">
        <v>208</v>
      </c>
      <c r="D28" s="249" t="s">
        <v>209</v>
      </c>
      <c r="E28" s="250"/>
      <c r="F28" s="250"/>
      <c r="G28" s="251"/>
      <c r="H28" s="249" t="s">
        <v>210</v>
      </c>
      <c r="I28" s="250"/>
      <c r="J28" s="251"/>
      <c r="K28" s="252"/>
      <c r="L28" s="253"/>
      <c r="M28" s="254"/>
      <c r="N28" s="236" t="s">
        <v>3</v>
      </c>
      <c r="O28" s="237"/>
    </row>
    <row r="29" spans="2:15" ht="40.5" customHeight="1" x14ac:dyDescent="0.25">
      <c r="B29" s="23" t="s">
        <v>211</v>
      </c>
      <c r="C29" s="24" t="s">
        <v>212</v>
      </c>
      <c r="D29" s="249" t="s">
        <v>213</v>
      </c>
      <c r="E29" s="250"/>
      <c r="F29" s="250"/>
      <c r="G29" s="251"/>
      <c r="H29" s="249" t="s">
        <v>214</v>
      </c>
      <c r="I29" s="250"/>
      <c r="J29" s="251"/>
      <c r="K29" s="252"/>
      <c r="L29" s="253"/>
      <c r="M29" s="254"/>
      <c r="N29" s="236" t="s">
        <v>215</v>
      </c>
      <c r="O29" s="237"/>
    </row>
    <row r="30" spans="2:15" ht="52.5" customHeight="1" x14ac:dyDescent="0.25">
      <c r="B30" s="23" t="s">
        <v>216</v>
      </c>
      <c r="C30" s="24" t="s">
        <v>217</v>
      </c>
      <c r="D30" s="249" t="s">
        <v>218</v>
      </c>
      <c r="E30" s="250"/>
      <c r="F30" s="250"/>
      <c r="G30" s="251"/>
      <c r="H30" s="249" t="s">
        <v>219</v>
      </c>
      <c r="I30" s="250"/>
      <c r="J30" s="251"/>
      <c r="K30" s="252"/>
      <c r="L30" s="253"/>
      <c r="M30" s="254"/>
      <c r="N30" s="236" t="s">
        <v>220</v>
      </c>
      <c r="O30" s="237"/>
    </row>
    <row r="31" spans="2:15" ht="14.25" customHeight="1" x14ac:dyDescent="0.25">
      <c r="C31" s="25"/>
      <c r="D31" s="26"/>
      <c r="E31" s="26"/>
      <c r="F31" s="26"/>
      <c r="G31" s="26"/>
      <c r="H31" s="26"/>
      <c r="I31" s="26"/>
      <c r="J31" s="26"/>
      <c r="K31" s="26"/>
      <c r="L31" s="26"/>
      <c r="M31" s="27"/>
      <c r="N31" s="28"/>
    </row>
    <row r="32" spans="2:15" ht="64.5" customHeight="1" x14ac:dyDescent="0.25">
      <c r="B32" s="248" t="s">
        <v>311</v>
      </c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</row>
    <row r="33" spans="2:15" ht="48.75" customHeight="1" x14ac:dyDescent="0.25">
      <c r="B33" s="248" t="s">
        <v>312</v>
      </c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</row>
    <row r="34" spans="2:15" ht="13.5" customHeight="1" x14ac:dyDescent="0.25"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1"/>
      <c r="O34" s="32"/>
    </row>
    <row r="35" spans="2:15" x14ac:dyDescent="0.25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4"/>
    </row>
    <row r="36" spans="2:15" s="18" customFormat="1" x14ac:dyDescent="0.25">
      <c r="B36" s="19" t="s">
        <v>221</v>
      </c>
      <c r="C36" s="20"/>
      <c r="D36" s="20"/>
      <c r="E36" s="20"/>
      <c r="N36" s="21"/>
      <c r="O36" s="21"/>
    </row>
    <row r="37" spans="2:15" x14ac:dyDescent="0.25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4"/>
    </row>
    <row r="38" spans="2:15" ht="60" customHeight="1" x14ac:dyDescent="0.25">
      <c r="B38" s="245" t="s">
        <v>222</v>
      </c>
      <c r="C38" s="246"/>
      <c r="D38" s="245" t="s">
        <v>223</v>
      </c>
      <c r="E38" s="247"/>
      <c r="F38" s="247"/>
      <c r="G38" s="247"/>
      <c r="H38" s="247"/>
      <c r="I38" s="247"/>
      <c r="J38" s="247"/>
      <c r="K38" s="247"/>
      <c r="L38" s="246"/>
      <c r="M38" s="22" t="s">
        <v>224</v>
      </c>
      <c r="N38" s="245" t="s">
        <v>225</v>
      </c>
      <c r="O38" s="246"/>
    </row>
    <row r="39" spans="2:15" ht="27" customHeight="1" x14ac:dyDescent="0.25">
      <c r="B39" s="245" t="s">
        <v>226</v>
      </c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6"/>
    </row>
    <row r="40" spans="2:15" ht="86.25" customHeight="1" x14ac:dyDescent="0.25">
      <c r="B40" s="238" t="s">
        <v>227</v>
      </c>
      <c r="C40" s="239"/>
      <c r="D40" s="240" t="s">
        <v>313</v>
      </c>
      <c r="E40" s="241"/>
      <c r="F40" s="241"/>
      <c r="G40" s="241"/>
      <c r="H40" s="241"/>
      <c r="I40" s="241"/>
      <c r="J40" s="241"/>
      <c r="K40" s="241"/>
      <c r="L40" s="242"/>
      <c r="M40" s="35" t="s">
        <v>228</v>
      </c>
      <c r="N40" s="243" t="s">
        <v>195</v>
      </c>
      <c r="O40" s="244"/>
    </row>
    <row r="41" spans="2:15" ht="77.25" customHeight="1" x14ac:dyDescent="0.25">
      <c r="B41" s="238" t="s">
        <v>229</v>
      </c>
      <c r="C41" s="239"/>
      <c r="D41" s="240" t="s">
        <v>314</v>
      </c>
      <c r="E41" s="241"/>
      <c r="F41" s="241"/>
      <c r="G41" s="241"/>
      <c r="H41" s="241"/>
      <c r="I41" s="241"/>
      <c r="J41" s="241"/>
      <c r="K41" s="241"/>
      <c r="L41" s="242"/>
      <c r="M41" s="35" t="s">
        <v>315</v>
      </c>
      <c r="N41" s="243" t="s">
        <v>200</v>
      </c>
      <c r="O41" s="244"/>
    </row>
    <row r="42" spans="2:15" ht="45" customHeight="1" x14ac:dyDescent="0.25">
      <c r="B42" s="238" t="s">
        <v>230</v>
      </c>
      <c r="C42" s="239"/>
      <c r="D42" s="240" t="s">
        <v>316</v>
      </c>
      <c r="E42" s="241"/>
      <c r="F42" s="241"/>
      <c r="G42" s="241"/>
      <c r="H42" s="241"/>
      <c r="I42" s="241"/>
      <c r="J42" s="241"/>
      <c r="K42" s="241"/>
      <c r="L42" s="242"/>
      <c r="M42" s="36" t="s">
        <v>231</v>
      </c>
      <c r="N42" s="243" t="s">
        <v>231</v>
      </c>
      <c r="O42" s="244"/>
    </row>
    <row r="43" spans="2:15" ht="52.5" customHeight="1" x14ac:dyDescent="0.25">
      <c r="B43" s="238" t="s">
        <v>232</v>
      </c>
      <c r="C43" s="239"/>
      <c r="D43" s="240" t="s">
        <v>317</v>
      </c>
      <c r="E43" s="241"/>
      <c r="F43" s="241"/>
      <c r="G43" s="241"/>
      <c r="H43" s="241"/>
      <c r="I43" s="241"/>
      <c r="J43" s="241"/>
      <c r="K43" s="241"/>
      <c r="L43" s="242"/>
      <c r="M43" s="36" t="s">
        <v>208</v>
      </c>
      <c r="N43" s="243" t="s">
        <v>208</v>
      </c>
      <c r="O43" s="244"/>
    </row>
    <row r="44" spans="2:15" ht="68.25" customHeight="1" x14ac:dyDescent="0.25">
      <c r="B44" s="238" t="s">
        <v>233</v>
      </c>
      <c r="C44" s="239"/>
      <c r="D44" s="240" t="s">
        <v>318</v>
      </c>
      <c r="E44" s="241"/>
      <c r="F44" s="241"/>
      <c r="G44" s="241"/>
      <c r="H44" s="241"/>
      <c r="I44" s="241"/>
      <c r="J44" s="241"/>
      <c r="K44" s="241"/>
      <c r="L44" s="242"/>
      <c r="M44" s="35" t="s">
        <v>319</v>
      </c>
      <c r="N44" s="243" t="s">
        <v>195</v>
      </c>
      <c r="O44" s="244"/>
    </row>
    <row r="45" spans="2:15" s="37" customFormat="1" ht="91.5" customHeight="1" x14ac:dyDescent="0.25">
      <c r="B45" s="238" t="s">
        <v>234</v>
      </c>
      <c r="C45" s="239"/>
      <c r="D45" s="240" t="s">
        <v>235</v>
      </c>
      <c r="E45" s="241"/>
      <c r="F45" s="241"/>
      <c r="G45" s="241"/>
      <c r="H45" s="241"/>
      <c r="I45" s="241"/>
      <c r="J45" s="241"/>
      <c r="K45" s="241"/>
      <c r="L45" s="242"/>
      <c r="M45" s="36" t="s">
        <v>212</v>
      </c>
      <c r="N45" s="243" t="s">
        <v>212</v>
      </c>
      <c r="O45" s="244"/>
    </row>
    <row r="46" spans="2:15" ht="60" customHeight="1" x14ac:dyDescent="0.25">
      <c r="B46" s="238" t="s">
        <v>236</v>
      </c>
      <c r="C46" s="239"/>
      <c r="D46" s="240" t="s">
        <v>237</v>
      </c>
      <c r="E46" s="241"/>
      <c r="F46" s="241"/>
      <c r="G46" s="241"/>
      <c r="H46" s="241"/>
      <c r="I46" s="241"/>
      <c r="J46" s="241"/>
      <c r="K46" s="241"/>
      <c r="L46" s="242"/>
      <c r="M46" s="35" t="s">
        <v>204</v>
      </c>
      <c r="N46" s="243" t="s">
        <v>204</v>
      </c>
      <c r="O46" s="244"/>
    </row>
    <row r="47" spans="2:15" ht="62.25" customHeight="1" x14ac:dyDescent="0.25">
      <c r="B47" s="238" t="s">
        <v>238</v>
      </c>
      <c r="C47" s="239"/>
      <c r="D47" s="240" t="s">
        <v>239</v>
      </c>
      <c r="E47" s="241"/>
      <c r="F47" s="241"/>
      <c r="G47" s="241"/>
      <c r="H47" s="241"/>
      <c r="I47" s="241"/>
      <c r="J47" s="241"/>
      <c r="K47" s="241"/>
      <c r="L47" s="242"/>
      <c r="M47" s="35" t="s">
        <v>320</v>
      </c>
      <c r="N47" s="243" t="s">
        <v>320</v>
      </c>
      <c r="O47" s="244"/>
    </row>
    <row r="48" spans="2:15" ht="90.75" customHeight="1" x14ac:dyDescent="0.25">
      <c r="B48" s="238" t="s">
        <v>240</v>
      </c>
      <c r="C48" s="239"/>
      <c r="D48" s="240" t="s">
        <v>241</v>
      </c>
      <c r="E48" s="241"/>
      <c r="F48" s="241"/>
      <c r="G48" s="241"/>
      <c r="H48" s="241"/>
      <c r="I48" s="241"/>
      <c r="J48" s="241"/>
      <c r="K48" s="241"/>
      <c r="L48" s="242"/>
      <c r="M48" s="35" t="s">
        <v>321</v>
      </c>
      <c r="N48" s="243" t="s">
        <v>322</v>
      </c>
      <c r="O48" s="244"/>
    </row>
    <row r="49" spans="2:15" ht="28.5" customHeight="1" x14ac:dyDescent="0.25">
      <c r="B49" s="226" t="s">
        <v>242</v>
      </c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8"/>
    </row>
    <row r="50" spans="2:15" ht="74.25" customHeight="1" x14ac:dyDescent="0.25">
      <c r="B50" s="229" t="s">
        <v>243</v>
      </c>
      <c r="C50" s="230"/>
      <c r="D50" s="231" t="s">
        <v>323</v>
      </c>
      <c r="E50" s="232"/>
      <c r="F50" s="232"/>
      <c r="G50" s="232"/>
      <c r="H50" s="232"/>
      <c r="I50" s="232"/>
      <c r="J50" s="232"/>
      <c r="K50" s="232"/>
      <c r="L50" s="233"/>
      <c r="M50" s="38" t="s">
        <v>324</v>
      </c>
      <c r="N50" s="234" t="s">
        <v>244</v>
      </c>
      <c r="O50" s="235"/>
    </row>
    <row r="51" spans="2:15" s="39" customFormat="1" ht="81.75" customHeight="1" x14ac:dyDescent="0.25">
      <c r="B51" s="229" t="s">
        <v>245</v>
      </c>
      <c r="C51" s="230"/>
      <c r="D51" s="231" t="s">
        <v>325</v>
      </c>
      <c r="E51" s="232"/>
      <c r="F51" s="232"/>
      <c r="G51" s="232"/>
      <c r="H51" s="232"/>
      <c r="I51" s="232"/>
      <c r="J51" s="232"/>
      <c r="K51" s="232"/>
      <c r="L51" s="233"/>
      <c r="M51" s="40" t="s">
        <v>324</v>
      </c>
      <c r="N51" s="236" t="s">
        <v>244</v>
      </c>
      <c r="O51" s="237"/>
    </row>
    <row r="53" spans="2:15" s="11" customFormat="1" x14ac:dyDescent="0.25">
      <c r="B53" s="11" t="s">
        <v>246</v>
      </c>
      <c r="N53" s="13"/>
      <c r="O53" s="13"/>
    </row>
    <row r="54" spans="2:15" x14ac:dyDescent="0.25">
      <c r="B54" s="14" t="s">
        <v>247</v>
      </c>
    </row>
    <row r="55" spans="2:15" x14ac:dyDescent="0.25">
      <c r="B55" s="14" t="s">
        <v>248</v>
      </c>
    </row>
    <row r="56" spans="2:15" x14ac:dyDescent="0.25">
      <c r="B56" s="14" t="s">
        <v>249</v>
      </c>
    </row>
    <row r="57" spans="2:15" x14ac:dyDescent="0.25">
      <c r="B57" s="14" t="s">
        <v>250</v>
      </c>
    </row>
    <row r="58" spans="2:15" x14ac:dyDescent="0.25">
      <c r="B58" s="14" t="s">
        <v>251</v>
      </c>
    </row>
    <row r="59" spans="2:15" x14ac:dyDescent="0.25">
      <c r="B59" s="14" t="s">
        <v>252</v>
      </c>
    </row>
    <row r="60" spans="2:15" x14ac:dyDescent="0.25">
      <c r="B60" s="14" t="s">
        <v>253</v>
      </c>
    </row>
    <row r="61" spans="2:15" x14ac:dyDescent="0.25">
      <c r="B61" s="14" t="s">
        <v>254</v>
      </c>
    </row>
    <row r="62" spans="2:15" x14ac:dyDescent="0.25">
      <c r="B62" s="14" t="s">
        <v>255</v>
      </c>
    </row>
    <row r="63" spans="2:15" x14ac:dyDescent="0.25">
      <c r="B63" s="14" t="s">
        <v>256</v>
      </c>
    </row>
    <row r="64" spans="2:15" x14ac:dyDescent="0.25">
      <c r="B64" s="14" t="s">
        <v>257</v>
      </c>
    </row>
    <row r="68" spans="1:15" s="18" customFormat="1" x14ac:dyDescent="0.25">
      <c r="B68" s="19" t="s">
        <v>258</v>
      </c>
      <c r="C68" s="20"/>
      <c r="D68" s="20"/>
      <c r="E68" s="20"/>
      <c r="N68" s="21"/>
      <c r="O68" s="21"/>
    </row>
    <row r="69" spans="1:15" s="18" customFormat="1" x14ac:dyDescent="0.25">
      <c r="B69" s="19" t="s">
        <v>259</v>
      </c>
      <c r="C69" s="20"/>
      <c r="D69" s="20"/>
      <c r="E69" s="20"/>
      <c r="N69" s="21"/>
      <c r="O69" s="21"/>
    </row>
    <row r="70" spans="1:15" x14ac:dyDescent="0.25">
      <c r="B70" s="41"/>
    </row>
    <row r="72" spans="1:15" x14ac:dyDescent="0.25">
      <c r="C72" s="42"/>
      <c r="D72" s="42"/>
      <c r="G72" s="15"/>
      <c r="H72" s="15"/>
      <c r="I72" s="15"/>
      <c r="J72" s="15"/>
      <c r="K72" s="15"/>
    </row>
    <row r="73" spans="1:15" ht="14.25" customHeight="1" x14ac:dyDescent="0.25">
      <c r="C73" s="42"/>
      <c r="D73" s="42"/>
      <c r="G73" s="15"/>
      <c r="H73" s="15"/>
      <c r="I73" s="15"/>
      <c r="J73" s="15"/>
      <c r="K73" s="15"/>
    </row>
    <row r="74" spans="1:15" x14ac:dyDescent="0.25">
      <c r="A74" s="43" t="s">
        <v>260</v>
      </c>
      <c r="B74" s="44"/>
      <c r="C74" s="42"/>
      <c r="D74" s="42"/>
      <c r="G74" s="15"/>
      <c r="H74" s="15"/>
      <c r="I74" s="15"/>
      <c r="J74" s="15"/>
      <c r="K74" s="15"/>
    </row>
    <row r="75" spans="1:15" x14ac:dyDescent="0.25">
      <c r="A75" s="43" t="s">
        <v>261</v>
      </c>
      <c r="B75" s="45"/>
      <c r="C75" s="42"/>
      <c r="D75" s="42"/>
      <c r="G75" s="15"/>
      <c r="H75" s="15"/>
      <c r="I75" s="15"/>
      <c r="J75" s="15"/>
      <c r="K75" s="15"/>
    </row>
    <row r="76" spans="1:15" x14ac:dyDescent="0.25">
      <c r="B76" s="42"/>
      <c r="C76" s="42"/>
      <c r="D76" s="42"/>
      <c r="G76" s="15"/>
      <c r="H76" s="15"/>
      <c r="I76" s="15"/>
      <c r="J76" s="15"/>
      <c r="K76" s="15"/>
    </row>
    <row r="77" spans="1:15" x14ac:dyDescent="0.25">
      <c r="B77" s="42"/>
      <c r="C77" s="42"/>
      <c r="D77" s="42"/>
    </row>
    <row r="78" spans="1:15" x14ac:dyDescent="0.25">
      <c r="B78" s="42"/>
      <c r="C78" s="42"/>
      <c r="D78" s="42"/>
    </row>
  </sheetData>
  <mergeCells count="69">
    <mergeCell ref="D25:G25"/>
    <mergeCell ref="H25:J25"/>
    <mergeCell ref="K25:M25"/>
    <mergeCell ref="N25:O25"/>
    <mergeCell ref="B6:O6"/>
    <mergeCell ref="D24:G24"/>
    <mergeCell ref="H24:J24"/>
    <mergeCell ref="K24:M24"/>
    <mergeCell ref="N24:O24"/>
    <mergeCell ref="D26:G26"/>
    <mergeCell ref="H26:J26"/>
    <mergeCell ref="K26:M26"/>
    <mergeCell ref="N26:O26"/>
    <mergeCell ref="D27:G27"/>
    <mergeCell ref="H27:J27"/>
    <mergeCell ref="K27:M27"/>
    <mergeCell ref="N27:O27"/>
    <mergeCell ref="B33:O33"/>
    <mergeCell ref="D28:G28"/>
    <mergeCell ref="H28:J28"/>
    <mergeCell ref="K28:M28"/>
    <mergeCell ref="N28:O28"/>
    <mergeCell ref="D29:G29"/>
    <mergeCell ref="H29:J29"/>
    <mergeCell ref="K29:M29"/>
    <mergeCell ref="N29:O29"/>
    <mergeCell ref="D30:G30"/>
    <mergeCell ref="H30:J30"/>
    <mergeCell ref="K30:M30"/>
    <mergeCell ref="N30:O30"/>
    <mergeCell ref="B32:O32"/>
    <mergeCell ref="B38:C38"/>
    <mergeCell ref="D38:L38"/>
    <mergeCell ref="N38:O38"/>
    <mergeCell ref="B39:O39"/>
    <mergeCell ref="B40:C40"/>
    <mergeCell ref="D40:L40"/>
    <mergeCell ref="N40:O40"/>
    <mergeCell ref="B41:C41"/>
    <mergeCell ref="D41:L41"/>
    <mergeCell ref="N41:O41"/>
    <mergeCell ref="B42:C42"/>
    <mergeCell ref="D42:L42"/>
    <mergeCell ref="N42:O42"/>
    <mergeCell ref="B43:C43"/>
    <mergeCell ref="D43:L43"/>
    <mergeCell ref="N43:O43"/>
    <mergeCell ref="B44:C44"/>
    <mergeCell ref="D44:L44"/>
    <mergeCell ref="N44:O44"/>
    <mergeCell ref="B45:C45"/>
    <mergeCell ref="D45:L45"/>
    <mergeCell ref="N45:O45"/>
    <mergeCell ref="B46:C46"/>
    <mergeCell ref="D46:L46"/>
    <mergeCell ref="N46:O46"/>
    <mergeCell ref="B47:C47"/>
    <mergeCell ref="D47:L47"/>
    <mergeCell ref="N47:O47"/>
    <mergeCell ref="B48:C48"/>
    <mergeCell ref="D48:L48"/>
    <mergeCell ref="N48:O48"/>
    <mergeCell ref="B49:O49"/>
    <mergeCell ref="B50:C50"/>
    <mergeCell ref="D50:L50"/>
    <mergeCell ref="N50:O50"/>
    <mergeCell ref="B51:C51"/>
    <mergeCell ref="D51:L51"/>
    <mergeCell ref="N51:O51"/>
  </mergeCells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66"/>
  <sheetViews>
    <sheetView showGridLines="0" topLeftCell="A55" zoomScale="70" zoomScaleNormal="70" workbookViewId="0">
      <selection activeCell="K66" sqref="J66:K66"/>
    </sheetView>
  </sheetViews>
  <sheetFormatPr defaultColWidth="9.109375" defaultRowHeight="12" x14ac:dyDescent="0.25"/>
  <cols>
    <col min="1" max="1" width="3.6640625" style="47" customWidth="1"/>
    <col min="2" max="2" width="5.44140625" style="48" customWidth="1"/>
    <col min="3" max="3" width="92.44140625" style="47" customWidth="1"/>
    <col min="4" max="4" width="43.88671875" style="49" customWidth="1"/>
    <col min="5" max="16384" width="9.109375" style="47"/>
  </cols>
  <sheetData>
    <row r="1" spans="2:4" ht="66.75" customHeight="1" x14ac:dyDescent="0.25">
      <c r="B1" s="163" t="s">
        <v>368</v>
      </c>
      <c r="C1" s="164"/>
      <c r="D1" s="46"/>
    </row>
    <row r="2" spans="2:4" ht="32.25" customHeight="1" x14ac:dyDescent="0.25"/>
    <row r="4" spans="2:4" ht="36" customHeight="1" x14ac:dyDescent="0.25">
      <c r="B4" s="225" t="s">
        <v>109</v>
      </c>
      <c r="C4" s="225"/>
      <c r="D4" s="225"/>
    </row>
    <row r="5" spans="2:4" ht="36" customHeight="1" x14ac:dyDescent="0.25">
      <c r="B5" s="50"/>
      <c r="C5" s="50"/>
      <c r="D5" s="51"/>
    </row>
    <row r="6" spans="2:4" ht="59.4" hidden="1" customHeight="1" x14ac:dyDescent="0.25">
      <c r="B6" s="223" t="s">
        <v>262</v>
      </c>
      <c r="C6" s="224"/>
      <c r="D6" s="51"/>
    </row>
    <row r="7" spans="2:4" x14ac:dyDescent="0.25">
      <c r="C7" s="52"/>
      <c r="D7" s="53"/>
    </row>
    <row r="8" spans="2:4" ht="57.6" customHeight="1" x14ac:dyDescent="0.25">
      <c r="C8" s="52"/>
      <c r="D8" s="165" t="s">
        <v>361</v>
      </c>
    </row>
    <row r="9" spans="2:4" ht="50.4" customHeight="1" x14ac:dyDescent="0.25">
      <c r="B9" s="54">
        <v>1</v>
      </c>
      <c r="C9" s="55" t="s">
        <v>6</v>
      </c>
      <c r="D9" s="166" t="s">
        <v>126</v>
      </c>
    </row>
    <row r="10" spans="2:4" ht="33" customHeight="1" x14ac:dyDescent="0.25">
      <c r="B10" s="54">
        <v>2</v>
      </c>
      <c r="C10" s="55" t="s">
        <v>7</v>
      </c>
      <c r="D10" s="166" t="s">
        <v>177</v>
      </c>
    </row>
    <row r="11" spans="2:4" ht="33" customHeight="1" x14ac:dyDescent="0.25">
      <c r="B11" s="54">
        <v>3</v>
      </c>
      <c r="C11" s="55" t="s">
        <v>8</v>
      </c>
      <c r="D11" s="167" t="s">
        <v>127</v>
      </c>
    </row>
    <row r="12" spans="2:4" ht="33" customHeight="1" x14ac:dyDescent="0.25">
      <c r="B12" s="54">
        <v>4</v>
      </c>
      <c r="C12" s="55" t="s">
        <v>9</v>
      </c>
      <c r="D12" s="168" t="s">
        <v>128</v>
      </c>
    </row>
    <row r="13" spans="2:4" ht="31.5" customHeight="1" x14ac:dyDescent="0.25">
      <c r="B13" s="54">
        <v>5</v>
      </c>
      <c r="C13" s="56" t="s">
        <v>342</v>
      </c>
      <c r="D13" s="167" t="s">
        <v>176</v>
      </c>
    </row>
    <row r="14" spans="2:4" ht="31.5" customHeight="1" x14ac:dyDescent="0.25">
      <c r="B14" s="54">
        <v>6</v>
      </c>
      <c r="C14" s="56" t="s">
        <v>10</v>
      </c>
      <c r="D14" s="167" t="s">
        <v>129</v>
      </c>
    </row>
    <row r="15" spans="2:4" ht="31.5" customHeight="1" x14ac:dyDescent="0.25">
      <c r="B15" s="54">
        <v>7</v>
      </c>
      <c r="C15" s="57" t="s">
        <v>343</v>
      </c>
      <c r="D15" s="167" t="s">
        <v>130</v>
      </c>
    </row>
    <row r="16" spans="2:4" ht="31.5" customHeight="1" x14ac:dyDescent="0.25">
      <c r="B16" s="54">
        <v>8</v>
      </c>
      <c r="C16" s="56" t="s">
        <v>110</v>
      </c>
      <c r="D16" s="169"/>
    </row>
    <row r="17" spans="2:4" ht="31.5" customHeight="1" x14ac:dyDescent="0.25">
      <c r="B17" s="54">
        <v>9</v>
      </c>
      <c r="C17" s="55" t="s">
        <v>11</v>
      </c>
      <c r="D17" s="167">
        <v>45</v>
      </c>
    </row>
    <row r="18" spans="2:4" ht="24" customHeight="1" x14ac:dyDescent="0.25">
      <c r="B18" s="58">
        <v>10</v>
      </c>
      <c r="C18" s="59" t="s">
        <v>71</v>
      </c>
      <c r="D18" s="170" t="s">
        <v>24</v>
      </c>
    </row>
    <row r="19" spans="2:4" ht="21.75" customHeight="1" x14ac:dyDescent="0.25">
      <c r="B19" s="60" t="s">
        <v>52</v>
      </c>
      <c r="C19" s="61" t="s">
        <v>63</v>
      </c>
      <c r="D19" s="171" t="s">
        <v>131</v>
      </c>
    </row>
    <row r="20" spans="2:4" ht="21" customHeight="1" x14ac:dyDescent="0.25">
      <c r="B20" s="60" t="s">
        <v>53</v>
      </c>
      <c r="C20" s="61" t="s">
        <v>70</v>
      </c>
      <c r="D20" s="171" t="s">
        <v>131</v>
      </c>
    </row>
    <row r="21" spans="2:4" ht="27" customHeight="1" x14ac:dyDescent="0.25">
      <c r="B21" s="60" t="s">
        <v>60</v>
      </c>
      <c r="C21" s="61" t="s">
        <v>344</v>
      </c>
      <c r="D21" s="171" t="s">
        <v>131</v>
      </c>
    </row>
    <row r="22" spans="2:4" ht="27" customHeight="1" x14ac:dyDescent="0.25">
      <c r="B22" s="60"/>
      <c r="C22" s="61" t="s">
        <v>118</v>
      </c>
      <c r="D22" s="171"/>
    </row>
    <row r="23" spans="2:4" ht="27" customHeight="1" x14ac:dyDescent="0.25">
      <c r="B23" s="60"/>
      <c r="C23" s="61" t="s">
        <v>117</v>
      </c>
      <c r="D23" s="171"/>
    </row>
    <row r="24" spans="2:4" ht="27" customHeight="1" x14ac:dyDescent="0.25">
      <c r="B24" s="60"/>
      <c r="C24" s="61" t="s">
        <v>119</v>
      </c>
      <c r="D24" s="171"/>
    </row>
    <row r="25" spans="2:4" ht="27" customHeight="1" x14ac:dyDescent="0.25">
      <c r="B25" s="60"/>
      <c r="C25" s="61" t="s">
        <v>120</v>
      </c>
      <c r="D25" s="171"/>
    </row>
    <row r="26" spans="2:4" ht="27" customHeight="1" x14ac:dyDescent="0.25">
      <c r="B26" s="60"/>
      <c r="C26" s="61" t="s">
        <v>121</v>
      </c>
      <c r="D26" s="171"/>
    </row>
    <row r="27" spans="2:4" ht="27" customHeight="1" x14ac:dyDescent="0.25">
      <c r="B27" s="60"/>
      <c r="C27" s="61" t="s">
        <v>122</v>
      </c>
      <c r="D27" s="171"/>
    </row>
    <row r="28" spans="2:4" ht="27" customHeight="1" x14ac:dyDescent="0.25">
      <c r="B28" s="60"/>
      <c r="C28" s="61" t="s">
        <v>123</v>
      </c>
      <c r="D28" s="171"/>
    </row>
    <row r="29" spans="2:4" ht="27" customHeight="1" x14ac:dyDescent="0.25">
      <c r="B29" s="60"/>
      <c r="C29" s="61" t="s">
        <v>124</v>
      </c>
      <c r="D29" s="171"/>
    </row>
    <row r="30" spans="2:4" ht="24" customHeight="1" x14ac:dyDescent="0.25">
      <c r="B30" s="60" t="s">
        <v>54</v>
      </c>
      <c r="C30" s="61" t="s">
        <v>64</v>
      </c>
      <c r="D30" s="171" t="s">
        <v>131</v>
      </c>
    </row>
    <row r="31" spans="2:4" ht="24" customHeight="1" x14ac:dyDescent="0.25">
      <c r="B31" s="60" t="s">
        <v>55</v>
      </c>
      <c r="C31" s="61" t="s">
        <v>65</v>
      </c>
      <c r="D31" s="171" t="s">
        <v>131</v>
      </c>
    </row>
    <row r="32" spans="2:4" ht="24" customHeight="1" x14ac:dyDescent="0.25">
      <c r="B32" s="60" t="s">
        <v>56</v>
      </c>
      <c r="C32" s="61" t="s">
        <v>66</v>
      </c>
      <c r="D32" s="171" t="s">
        <v>132</v>
      </c>
    </row>
    <row r="33" spans="2:4" ht="24" customHeight="1" x14ac:dyDescent="0.25">
      <c r="B33" s="60" t="s">
        <v>57</v>
      </c>
      <c r="C33" s="61" t="s">
        <v>67</v>
      </c>
      <c r="D33" s="171" t="s">
        <v>131</v>
      </c>
    </row>
    <row r="34" spans="2:4" ht="24" customHeight="1" x14ac:dyDescent="0.25">
      <c r="B34" s="60" t="s">
        <v>58</v>
      </c>
      <c r="C34" s="61" t="s">
        <v>68</v>
      </c>
      <c r="D34" s="171" t="s">
        <v>132</v>
      </c>
    </row>
    <row r="35" spans="2:4" ht="24" customHeight="1" x14ac:dyDescent="0.25">
      <c r="B35" s="60" t="s">
        <v>59</v>
      </c>
      <c r="C35" s="61" t="s">
        <v>111</v>
      </c>
      <c r="D35" s="171" t="s">
        <v>132</v>
      </c>
    </row>
    <row r="36" spans="2:4" ht="24" customHeight="1" x14ac:dyDescent="0.25">
      <c r="B36" s="60" t="s">
        <v>61</v>
      </c>
      <c r="C36" s="61" t="s">
        <v>112</v>
      </c>
      <c r="D36" s="171" t="s">
        <v>131</v>
      </c>
    </row>
    <row r="37" spans="2:4" ht="24" customHeight="1" x14ac:dyDescent="0.25">
      <c r="B37" s="62" t="s">
        <v>62</v>
      </c>
      <c r="C37" s="63" t="s">
        <v>69</v>
      </c>
      <c r="D37" s="172"/>
    </row>
    <row r="38" spans="2:4" ht="30" customHeight="1" x14ac:dyDescent="0.25">
      <c r="B38" s="54">
        <v>11</v>
      </c>
      <c r="C38" s="55" t="s">
        <v>345</v>
      </c>
      <c r="D38" s="167" t="s">
        <v>131</v>
      </c>
    </row>
    <row r="39" spans="2:4" ht="30" customHeight="1" x14ac:dyDescent="0.25">
      <c r="B39" s="54">
        <v>12</v>
      </c>
      <c r="C39" s="55" t="s">
        <v>12</v>
      </c>
      <c r="D39" s="165" t="s">
        <v>131</v>
      </c>
    </row>
    <row r="40" spans="2:4" ht="30" customHeight="1" x14ac:dyDescent="0.25">
      <c r="B40" s="54">
        <v>13</v>
      </c>
      <c r="C40" s="55" t="s">
        <v>13</v>
      </c>
      <c r="D40" s="165" t="s">
        <v>132</v>
      </c>
    </row>
    <row r="41" spans="2:4" ht="42" customHeight="1" x14ac:dyDescent="0.25">
      <c r="B41" s="54">
        <v>14</v>
      </c>
      <c r="C41" s="55" t="s">
        <v>346</v>
      </c>
      <c r="D41" s="165" t="s">
        <v>131</v>
      </c>
    </row>
    <row r="42" spans="2:4" ht="42" customHeight="1" x14ac:dyDescent="0.25">
      <c r="B42" s="54">
        <v>15</v>
      </c>
      <c r="C42" s="55" t="s">
        <v>14</v>
      </c>
      <c r="D42" s="165" t="s">
        <v>131</v>
      </c>
    </row>
    <row r="43" spans="2:4" ht="31.95" customHeight="1" x14ac:dyDescent="0.25">
      <c r="B43" s="54">
        <v>16</v>
      </c>
      <c r="C43" s="55" t="s">
        <v>347</v>
      </c>
      <c r="D43" s="165"/>
    </row>
    <row r="44" spans="2:4" ht="42" customHeight="1" x14ac:dyDescent="0.25">
      <c r="B44" s="54">
        <v>17</v>
      </c>
      <c r="C44" s="55" t="s">
        <v>348</v>
      </c>
      <c r="D44" s="165" t="s">
        <v>131</v>
      </c>
    </row>
    <row r="45" spans="2:4" ht="54" customHeight="1" x14ac:dyDescent="0.25">
      <c r="B45" s="54">
        <v>18</v>
      </c>
      <c r="C45" s="55" t="s">
        <v>349</v>
      </c>
      <c r="D45" s="165" t="s">
        <v>131</v>
      </c>
    </row>
    <row r="46" spans="2:4" ht="45.75" customHeight="1" x14ac:dyDescent="0.25">
      <c r="B46" s="54">
        <v>19</v>
      </c>
      <c r="C46" s="55" t="s">
        <v>113</v>
      </c>
      <c r="D46" s="165">
        <v>0</v>
      </c>
    </row>
    <row r="47" spans="2:4" ht="51.75" customHeight="1" x14ac:dyDescent="0.25">
      <c r="B47" s="54">
        <v>20</v>
      </c>
      <c r="C47" s="55" t="s">
        <v>15</v>
      </c>
      <c r="D47" s="165" t="s">
        <v>131</v>
      </c>
    </row>
    <row r="48" spans="2:4" ht="42" customHeight="1" x14ac:dyDescent="0.25">
      <c r="B48" s="54">
        <v>21</v>
      </c>
      <c r="C48" s="55" t="s">
        <v>115</v>
      </c>
      <c r="D48" s="165" t="s">
        <v>131</v>
      </c>
    </row>
    <row r="49" spans="2:4" ht="42" customHeight="1" x14ac:dyDescent="0.25">
      <c r="B49" s="54">
        <v>22</v>
      </c>
      <c r="C49" s="55" t="s">
        <v>116</v>
      </c>
      <c r="D49" s="165" t="s">
        <v>132</v>
      </c>
    </row>
    <row r="50" spans="2:4" ht="34.5" customHeight="1" x14ac:dyDescent="0.25">
      <c r="B50" s="54">
        <v>23</v>
      </c>
      <c r="C50" s="55" t="s">
        <v>350</v>
      </c>
      <c r="D50" s="165" t="s">
        <v>133</v>
      </c>
    </row>
    <row r="51" spans="2:4" ht="66" customHeight="1" x14ac:dyDescent="0.25">
      <c r="B51" s="54">
        <v>24</v>
      </c>
      <c r="C51" s="55" t="s">
        <v>351</v>
      </c>
      <c r="D51" s="165" t="s">
        <v>131</v>
      </c>
    </row>
    <row r="52" spans="2:4" ht="68.400000000000006" customHeight="1" x14ac:dyDescent="0.25">
      <c r="B52" s="54">
        <v>25</v>
      </c>
      <c r="C52" s="64" t="s">
        <v>352</v>
      </c>
      <c r="D52" s="167" t="s">
        <v>132</v>
      </c>
    </row>
    <row r="53" spans="2:4" ht="68.400000000000006" customHeight="1" x14ac:dyDescent="0.25">
      <c r="B53" s="54">
        <v>26</v>
      </c>
      <c r="C53" s="64" t="s">
        <v>353</v>
      </c>
      <c r="D53" s="167" t="s">
        <v>132</v>
      </c>
    </row>
    <row r="54" spans="2:4" ht="99" customHeight="1" x14ac:dyDescent="0.25">
      <c r="B54" s="54">
        <v>27</v>
      </c>
      <c r="C54" s="64" t="s">
        <v>354</v>
      </c>
      <c r="D54" s="167" t="s">
        <v>131</v>
      </c>
    </row>
    <row r="55" spans="2:4" ht="45" customHeight="1" x14ac:dyDescent="0.25">
      <c r="B55" s="54">
        <v>28</v>
      </c>
      <c r="C55" s="64" t="s">
        <v>355</v>
      </c>
      <c r="D55" s="167" t="s">
        <v>131</v>
      </c>
    </row>
    <row r="56" spans="2:4" ht="45" customHeight="1" x14ac:dyDescent="0.25">
      <c r="B56" s="54">
        <v>29</v>
      </c>
      <c r="C56" s="64" t="s">
        <v>356</v>
      </c>
      <c r="D56" s="167" t="s">
        <v>131</v>
      </c>
    </row>
    <row r="57" spans="2:4" ht="34.5" customHeight="1" x14ac:dyDescent="0.25">
      <c r="B57" s="54">
        <v>30</v>
      </c>
      <c r="C57" s="56" t="s">
        <v>357</v>
      </c>
      <c r="D57" s="165">
        <v>0</v>
      </c>
    </row>
    <row r="58" spans="2:4" ht="35.25" customHeight="1" x14ac:dyDescent="0.25">
      <c r="B58" s="54">
        <v>31</v>
      </c>
      <c r="C58" s="64" t="s">
        <v>358</v>
      </c>
      <c r="D58" s="167" t="s">
        <v>131</v>
      </c>
    </row>
    <row r="59" spans="2:4" ht="24" x14ac:dyDescent="0.25">
      <c r="B59" s="54">
        <v>32</v>
      </c>
      <c r="C59" s="56" t="s">
        <v>334</v>
      </c>
      <c r="D59" s="167"/>
    </row>
    <row r="60" spans="2:4" ht="36" x14ac:dyDescent="0.25">
      <c r="B60" s="54">
        <v>33</v>
      </c>
      <c r="C60" s="56" t="s">
        <v>335</v>
      </c>
      <c r="D60" s="167" t="s">
        <v>131</v>
      </c>
    </row>
    <row r="61" spans="2:4" ht="48" x14ac:dyDescent="0.25">
      <c r="B61" s="54">
        <v>34</v>
      </c>
      <c r="C61" s="56" t="s">
        <v>336</v>
      </c>
      <c r="D61" s="167" t="s">
        <v>132</v>
      </c>
    </row>
    <row r="62" spans="2:4" ht="36" x14ac:dyDescent="0.25">
      <c r="B62" s="54">
        <v>35</v>
      </c>
      <c r="C62" s="56" t="s">
        <v>337</v>
      </c>
      <c r="D62" s="167"/>
    </row>
    <row r="63" spans="2:4" ht="31.8" customHeight="1" x14ac:dyDescent="0.25">
      <c r="B63" s="54">
        <v>36</v>
      </c>
      <c r="C63" s="56" t="s">
        <v>338</v>
      </c>
      <c r="D63" s="167" t="s">
        <v>131</v>
      </c>
    </row>
    <row r="64" spans="2:4" ht="29.4" customHeight="1" x14ac:dyDescent="0.25">
      <c r="B64" s="54">
        <v>37</v>
      </c>
      <c r="C64" s="56" t="s">
        <v>339</v>
      </c>
      <c r="D64" s="167" t="s">
        <v>131</v>
      </c>
    </row>
    <row r="65" spans="2:4" ht="36" x14ac:dyDescent="0.25">
      <c r="B65" s="54">
        <v>38</v>
      </c>
      <c r="C65" s="56" t="s">
        <v>340</v>
      </c>
      <c r="D65" s="167" t="s">
        <v>131</v>
      </c>
    </row>
    <row r="66" spans="2:4" ht="40.200000000000003" customHeight="1" x14ac:dyDescent="0.25">
      <c r="B66" s="54">
        <v>39</v>
      </c>
      <c r="C66" s="56" t="s">
        <v>341</v>
      </c>
      <c r="D66" s="167" t="s">
        <v>371</v>
      </c>
    </row>
  </sheetData>
  <sheetProtection algorithmName="SHA-512" hashValue="CPjT1lSa13FIIBw8jZ4d7DvOSUhx6umCdpMMUJ7jZcnv7zT8EB3XAZOEGwHpUDuOZJeUevFyHPevOiPsGflY1w==" saltValue="JOj1mv0AW9/IdJuLE5zMAg==" spinCount="100000" sheet="1" objects="1" scenarios="1"/>
  <mergeCells count="2">
    <mergeCell ref="B6:C6"/>
    <mergeCell ref="B4:D4"/>
  </mergeCells>
  <printOptions horizontalCentered="1"/>
  <pageMargins left="0.51181102362204722" right="0.51181102362204722" top="0.74803149606299213" bottom="0.59055118110236227" header="0.31496062992125984" footer="0.23622047244094491"/>
  <pageSetup paperSize="8" scale="47" orientation="portrait" r:id="rId1"/>
  <headerFooter>
    <oddFooter>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8"/>
  <sheetViews>
    <sheetView showGridLines="0" topLeftCell="A25" zoomScale="70" zoomScaleNormal="70" workbookViewId="0">
      <selection activeCell="I19" sqref="I19"/>
    </sheetView>
  </sheetViews>
  <sheetFormatPr defaultColWidth="9" defaultRowHeight="13.2" x14ac:dyDescent="0.25"/>
  <cols>
    <col min="1" max="1" width="9" style="70"/>
    <col min="2" max="2" width="5" style="69" customWidth="1"/>
    <col min="3" max="3" width="71.44140625" style="70" customWidth="1"/>
    <col min="4" max="4" width="24.5546875" style="107" customWidth="1"/>
    <col min="5" max="6" width="24.5546875" style="69" customWidth="1"/>
    <col min="7" max="16384" width="9" style="70"/>
  </cols>
  <sheetData>
    <row r="1" spans="2:6" ht="72.75" customHeight="1" x14ac:dyDescent="0.25">
      <c r="B1" s="261" t="str">
        <f>'DANE OGÓLNE'!B1</f>
        <v>Załącznik nr 24 do Specyfikacji Warunków Zamówienia pn. „Usługa ubezpieczenia Gminy Przemęt oraz podległych jednostek organizacyjnych”
Znak Sprawy ZP.5.2026.PIB
- "Wykaz mienia_ZSPiPS Kaszczor"</v>
      </c>
      <c r="C1" s="261"/>
      <c r="D1" s="69"/>
    </row>
    <row r="2" spans="2:6" ht="58.95" customHeight="1" x14ac:dyDescent="0.25">
      <c r="C2" s="71"/>
      <c r="D2" s="71"/>
    </row>
    <row r="3" spans="2:6" ht="39" customHeight="1" x14ac:dyDescent="0.25">
      <c r="B3" s="262" t="s">
        <v>0</v>
      </c>
      <c r="C3" s="262"/>
      <c r="D3" s="262"/>
      <c r="E3" s="262"/>
      <c r="F3" s="262"/>
    </row>
    <row r="4" spans="2:6" ht="21.75" customHeight="1" x14ac:dyDescent="0.25">
      <c r="B4" s="72"/>
      <c r="C4" s="72"/>
      <c r="D4" s="73"/>
    </row>
    <row r="5" spans="2:6" s="74" customFormat="1" ht="39.6" customHeight="1" x14ac:dyDescent="0.25">
      <c r="B5" s="268" t="s">
        <v>18</v>
      </c>
      <c r="C5" s="269"/>
      <c r="D5" s="281" t="s">
        <v>126</v>
      </c>
      <c r="E5" s="281"/>
      <c r="F5" s="281"/>
    </row>
    <row r="6" spans="2:6" s="74" customFormat="1" ht="42.6" customHeight="1" x14ac:dyDescent="0.25">
      <c r="B6" s="270" t="s">
        <v>102</v>
      </c>
      <c r="C6" s="271"/>
      <c r="D6" s="280" t="s">
        <v>156</v>
      </c>
      <c r="E6" s="280"/>
      <c r="F6" s="280"/>
    </row>
    <row r="7" spans="2:6" s="74" customFormat="1" ht="15.75" customHeight="1" x14ac:dyDescent="0.25">
      <c r="B7" s="75"/>
      <c r="C7" s="76"/>
      <c r="D7" s="75"/>
      <c r="E7" s="75"/>
      <c r="F7" s="75"/>
    </row>
    <row r="8" spans="2:6" s="74" customFormat="1" ht="55.2" hidden="1" customHeight="1" x14ac:dyDescent="0.25">
      <c r="B8" s="272" t="s">
        <v>263</v>
      </c>
      <c r="C8" s="272"/>
    </row>
    <row r="9" spans="2:6" s="74" customFormat="1" ht="15.75" customHeight="1" thickBot="1" x14ac:dyDescent="0.3">
      <c r="B9" s="75"/>
      <c r="C9" s="76"/>
      <c r="D9" s="75"/>
      <c r="E9" s="75"/>
      <c r="F9" s="75"/>
    </row>
    <row r="10" spans="2:6" s="74" customFormat="1" ht="51" customHeight="1" x14ac:dyDescent="0.25">
      <c r="B10" s="75"/>
      <c r="C10" s="76"/>
      <c r="D10" s="277" t="s">
        <v>360</v>
      </c>
      <c r="E10" s="278"/>
      <c r="F10" s="279"/>
    </row>
    <row r="11" spans="2:6" ht="51" customHeight="1" x14ac:dyDescent="0.25">
      <c r="B11" s="78" t="s">
        <v>17</v>
      </c>
      <c r="C11" s="78" t="s">
        <v>19</v>
      </c>
      <c r="D11" s="80" t="s">
        <v>73</v>
      </c>
      <c r="E11" s="79" t="s">
        <v>5</v>
      </c>
      <c r="F11" s="81" t="s">
        <v>47</v>
      </c>
    </row>
    <row r="12" spans="2:6" ht="27.75" customHeight="1" x14ac:dyDescent="0.25">
      <c r="B12" s="265">
        <v>1</v>
      </c>
      <c r="C12" s="82" t="s">
        <v>107</v>
      </c>
      <c r="D12" s="84">
        <f>SUM(D14:D15)</f>
        <v>4036135.79</v>
      </c>
      <c r="E12" s="83"/>
      <c r="F12" s="85"/>
    </row>
    <row r="13" spans="2:6" s="90" customFormat="1" ht="13.5" customHeight="1" x14ac:dyDescent="0.25">
      <c r="B13" s="266"/>
      <c r="C13" s="86" t="s">
        <v>4</v>
      </c>
      <c r="D13" s="88"/>
      <c r="E13" s="87"/>
      <c r="F13" s="89"/>
    </row>
    <row r="14" spans="2:6" s="90" customFormat="1" ht="34.5" customHeight="1" x14ac:dyDescent="0.25">
      <c r="B14" s="266"/>
      <c r="C14" s="91" t="s">
        <v>105</v>
      </c>
      <c r="D14" s="88">
        <f>'WYKAZ BUDYNKÓW'!F14</f>
        <v>2949585.97</v>
      </c>
      <c r="E14" s="205" t="s">
        <v>370</v>
      </c>
      <c r="F14" s="273" t="s">
        <v>48</v>
      </c>
    </row>
    <row r="15" spans="2:6" s="90" customFormat="1" ht="34.5" customHeight="1" x14ac:dyDescent="0.25">
      <c r="B15" s="267"/>
      <c r="C15" s="92" t="s">
        <v>106</v>
      </c>
      <c r="D15" s="93">
        <f>'WYKAZ BUDYNKÓW'!F23</f>
        <v>1086549.82</v>
      </c>
      <c r="E15" s="204" t="s">
        <v>370</v>
      </c>
      <c r="F15" s="274"/>
    </row>
    <row r="16" spans="2:6" ht="34.5" customHeight="1" x14ac:dyDescent="0.25">
      <c r="B16" s="265">
        <v>2</v>
      </c>
      <c r="C16" s="94" t="s">
        <v>103</v>
      </c>
      <c r="D16" s="84">
        <f>SUM(D18:D23)</f>
        <v>915667.52</v>
      </c>
      <c r="E16" s="83"/>
      <c r="F16" s="85"/>
    </row>
    <row r="17" spans="2:6" s="90" customFormat="1" ht="18.75" customHeight="1" x14ac:dyDescent="0.25">
      <c r="B17" s="266"/>
      <c r="C17" s="95" t="s">
        <v>93</v>
      </c>
      <c r="D17" s="88"/>
      <c r="E17" s="87"/>
      <c r="F17" s="89"/>
    </row>
    <row r="18" spans="2:6" s="90" customFormat="1" ht="25.5" customHeight="1" x14ac:dyDescent="0.25">
      <c r="B18" s="266"/>
      <c r="C18" s="96" t="s">
        <v>94</v>
      </c>
      <c r="D18" s="173">
        <v>124000</v>
      </c>
      <c r="E18" s="174" t="s">
        <v>134</v>
      </c>
      <c r="F18" s="275" t="s">
        <v>48</v>
      </c>
    </row>
    <row r="19" spans="2:6" s="90" customFormat="1" ht="25.5" customHeight="1" x14ac:dyDescent="0.25">
      <c r="B19" s="266"/>
      <c r="C19" s="96" t="s">
        <v>95</v>
      </c>
      <c r="D19" s="173">
        <v>183481.73</v>
      </c>
      <c r="E19" s="174" t="s">
        <v>134</v>
      </c>
      <c r="F19" s="275"/>
    </row>
    <row r="20" spans="2:6" s="90" customFormat="1" ht="25.5" customHeight="1" x14ac:dyDescent="0.25">
      <c r="B20" s="266"/>
      <c r="C20" s="96" t="s">
        <v>96</v>
      </c>
      <c r="D20" s="173">
        <v>99869.29</v>
      </c>
      <c r="E20" s="174" t="s">
        <v>134</v>
      </c>
      <c r="F20" s="275"/>
    </row>
    <row r="21" spans="2:6" s="90" customFormat="1" ht="25.5" customHeight="1" x14ac:dyDescent="0.25">
      <c r="B21" s="266"/>
      <c r="C21" s="96" t="s">
        <v>97</v>
      </c>
      <c r="D21" s="173">
        <v>85748.61</v>
      </c>
      <c r="E21" s="174" t="s">
        <v>134</v>
      </c>
      <c r="F21" s="275"/>
    </row>
    <row r="22" spans="2:6" s="90" customFormat="1" ht="25.5" customHeight="1" x14ac:dyDescent="0.25">
      <c r="B22" s="266"/>
      <c r="C22" s="96" t="s">
        <v>98</v>
      </c>
      <c r="D22" s="173">
        <v>0</v>
      </c>
      <c r="E22" s="174"/>
      <c r="F22" s="275"/>
    </row>
    <row r="23" spans="2:6" s="90" customFormat="1" ht="25.5" customHeight="1" x14ac:dyDescent="0.25">
      <c r="B23" s="267"/>
      <c r="C23" s="97" t="s">
        <v>99</v>
      </c>
      <c r="D23" s="175">
        <v>422567.89</v>
      </c>
      <c r="E23" s="176" t="s">
        <v>134</v>
      </c>
      <c r="F23" s="276"/>
    </row>
    <row r="24" spans="2:6" ht="33.6" customHeight="1" x14ac:dyDescent="0.25">
      <c r="B24" s="98">
        <v>3</v>
      </c>
      <c r="C24" s="99" t="s">
        <v>104</v>
      </c>
      <c r="D24" s="177">
        <v>0</v>
      </c>
      <c r="E24" s="65"/>
      <c r="F24" s="178" t="s">
        <v>48</v>
      </c>
    </row>
    <row r="25" spans="2:6" ht="33.6" customHeight="1" x14ac:dyDescent="0.25">
      <c r="B25" s="98">
        <v>4</v>
      </c>
      <c r="C25" s="99" t="s">
        <v>46</v>
      </c>
      <c r="D25" s="177">
        <v>0</v>
      </c>
      <c r="E25" s="65"/>
      <c r="F25" s="178"/>
    </row>
    <row r="26" spans="2:6" ht="33.6" customHeight="1" x14ac:dyDescent="0.25">
      <c r="B26" s="98">
        <v>5</v>
      </c>
      <c r="C26" s="99" t="s">
        <v>3</v>
      </c>
      <c r="D26" s="177">
        <v>0</v>
      </c>
      <c r="E26" s="65"/>
      <c r="F26" s="178"/>
    </row>
    <row r="27" spans="2:6" ht="33.6" customHeight="1" x14ac:dyDescent="0.25">
      <c r="B27" s="98">
        <v>6</v>
      </c>
      <c r="C27" s="99" t="s">
        <v>1</v>
      </c>
      <c r="D27" s="177">
        <v>0</v>
      </c>
      <c r="E27" s="65"/>
      <c r="F27" s="178"/>
    </row>
    <row r="28" spans="2:6" ht="33.6" customHeight="1" x14ac:dyDescent="0.25">
      <c r="B28" s="98">
        <v>7</v>
      </c>
      <c r="C28" s="100" t="s">
        <v>50</v>
      </c>
      <c r="D28" s="177">
        <v>47423.22</v>
      </c>
      <c r="E28" s="65" t="s">
        <v>134</v>
      </c>
      <c r="F28" s="178" t="s">
        <v>48</v>
      </c>
    </row>
    <row r="29" spans="2:6" s="101" customFormat="1" ht="33.6" customHeight="1" x14ac:dyDescent="0.25">
      <c r="B29" s="77">
        <v>8</v>
      </c>
      <c r="C29" s="99" t="s">
        <v>72</v>
      </c>
      <c r="D29" s="177">
        <v>0</v>
      </c>
      <c r="E29" s="65"/>
      <c r="F29" s="178"/>
    </row>
    <row r="30" spans="2:6" ht="33.6" customHeight="1" x14ac:dyDescent="0.25">
      <c r="B30" s="98">
        <v>9</v>
      </c>
      <c r="C30" s="100" t="s">
        <v>51</v>
      </c>
      <c r="D30" s="177">
        <v>0</v>
      </c>
      <c r="E30" s="65"/>
      <c r="F30" s="178"/>
    </row>
    <row r="31" spans="2:6" ht="33.6" customHeight="1" x14ac:dyDescent="0.25">
      <c r="B31" s="98">
        <v>10</v>
      </c>
      <c r="C31" s="100" t="s">
        <v>100</v>
      </c>
      <c r="D31" s="177">
        <v>0</v>
      </c>
      <c r="E31" s="65"/>
      <c r="F31" s="178"/>
    </row>
    <row r="32" spans="2:6" ht="41.4" customHeight="1" x14ac:dyDescent="0.25">
      <c r="B32" s="98">
        <v>11</v>
      </c>
      <c r="C32" s="179" t="s">
        <v>369</v>
      </c>
      <c r="D32" s="177">
        <v>0</v>
      </c>
      <c r="E32" s="65"/>
      <c r="F32" s="178"/>
    </row>
    <row r="33" spans="2:6" s="101" customFormat="1" ht="33.6" customHeight="1" x14ac:dyDescent="0.25">
      <c r="B33" s="77">
        <v>12</v>
      </c>
      <c r="C33" s="99" t="s">
        <v>264</v>
      </c>
      <c r="D33" s="177">
        <v>0</v>
      </c>
      <c r="E33" s="65"/>
      <c r="F33" s="178"/>
    </row>
    <row r="34" spans="2:6" ht="33.6" customHeight="1" x14ac:dyDescent="0.25">
      <c r="B34" s="98">
        <v>13</v>
      </c>
      <c r="C34" s="99" t="s">
        <v>265</v>
      </c>
      <c r="D34" s="177">
        <v>0</v>
      </c>
      <c r="E34" s="65"/>
      <c r="F34" s="178"/>
    </row>
    <row r="35" spans="2:6" ht="33.6" customHeight="1" x14ac:dyDescent="0.25">
      <c r="B35" s="98">
        <v>14</v>
      </c>
      <c r="C35" s="99" t="s">
        <v>49</v>
      </c>
      <c r="D35" s="177">
        <v>0</v>
      </c>
      <c r="E35" s="65"/>
      <c r="F35" s="178"/>
    </row>
    <row r="36" spans="2:6" ht="33.6" customHeight="1" x14ac:dyDescent="0.25">
      <c r="B36" s="98">
        <v>15</v>
      </c>
      <c r="C36" s="99" t="s">
        <v>101</v>
      </c>
      <c r="D36" s="177">
        <v>0</v>
      </c>
      <c r="E36" s="65"/>
      <c r="F36" s="178"/>
    </row>
    <row r="37" spans="2:6" ht="25.5" customHeight="1" thickBot="1" x14ac:dyDescent="0.3">
      <c r="B37" s="263" t="s">
        <v>16</v>
      </c>
      <c r="C37" s="264"/>
      <c r="D37" s="102">
        <f>SUM(D24:D36)+D16+D12</f>
        <v>4999226.53</v>
      </c>
      <c r="E37" s="103"/>
      <c r="F37" s="104"/>
    </row>
    <row r="38" spans="2:6" ht="18.149999999999999" customHeight="1" x14ac:dyDescent="0.25">
      <c r="C38" s="105"/>
      <c r="D38" s="106"/>
    </row>
  </sheetData>
  <sheetProtection algorithmName="SHA-512" hashValue="dVan7Td3iU/fos3WdJV+Oh3KW4+B/6hzI1D3w7k91REJPppPXa4RnXAbSgVeCqxIfFOKd96jVbDjhtWxX7bVRg==" saltValue="RuN7i4L3lWGMbKMTWHbWuA==" spinCount="100000" sheet="1" objects="1" scenarios="1"/>
  <mergeCells count="13">
    <mergeCell ref="B1:C1"/>
    <mergeCell ref="B3:F3"/>
    <mergeCell ref="B37:C37"/>
    <mergeCell ref="B16:B23"/>
    <mergeCell ref="B12:B15"/>
    <mergeCell ref="B5:C5"/>
    <mergeCell ref="B6:C6"/>
    <mergeCell ref="B8:C8"/>
    <mergeCell ref="F14:F15"/>
    <mergeCell ref="F18:F23"/>
    <mergeCell ref="D10:F10"/>
    <mergeCell ref="D6:F6"/>
    <mergeCell ref="D5:F5"/>
  </mergeCells>
  <dataValidations count="3">
    <dataValidation type="list" allowBlank="1" showInputMessage="1" showErrorMessage="1" sqref="F12:F36" xr:uid="{00000000-0002-0000-0200-000000000000}">
      <formula1>"Sumy stałe, Pierwsze ryzyko"</formula1>
    </dataValidation>
    <dataValidation type="list" allowBlank="1" showInputMessage="1" showErrorMessage="1" sqref="E12:E13 E16:E36" xr:uid="{00000000-0002-0000-0200-000001000000}">
      <formula1>"Odtworzeniowa,Księgowa brutto,Rzeczywista,Nominala,Koszt zakupu/wytworzenia"</formula1>
    </dataValidation>
    <dataValidation type="list" allowBlank="1" showInputMessage="1" showErrorMessage="1" sqref="D6" xr:uid="{00000000-0002-0000-0200-000002000000}">
      <formula1>"Tak,Nie"</formula1>
    </dataValidation>
  </dataValidations>
  <printOptions horizontalCentered="1"/>
  <pageMargins left="0.70866141732283472" right="0.51181102362204722" top="0.74803149606299213" bottom="0.74803149606299213" header="0.31496062992125984" footer="0.31496062992125984"/>
  <pageSetup paperSize="9" scale="5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T69"/>
  <sheetViews>
    <sheetView showGridLines="0" topLeftCell="A3" zoomScale="60" zoomScaleNormal="60" workbookViewId="0">
      <selection activeCell="C14" sqref="C14:E14"/>
    </sheetView>
  </sheetViews>
  <sheetFormatPr defaultColWidth="5" defaultRowHeight="13.2" x14ac:dyDescent="0.25"/>
  <cols>
    <col min="1" max="1" width="5.5546875" style="74" customWidth="1"/>
    <col min="2" max="2" width="5" style="74" customWidth="1"/>
    <col min="3" max="3" width="44.5546875" style="74" customWidth="1"/>
    <col min="4" max="4" width="24.88671875" style="74" customWidth="1"/>
    <col min="5" max="5" width="23" style="75" customWidth="1"/>
    <col min="6" max="6" width="22.5546875" style="74" customWidth="1"/>
    <col min="7" max="7" width="22" style="74" customWidth="1"/>
    <col min="8" max="8" width="12.5546875" style="108" customWidth="1"/>
    <col min="9" max="9" width="13.109375" style="74" customWidth="1"/>
    <col min="10" max="10" width="11.5546875" style="74" customWidth="1"/>
    <col min="11" max="11" width="24.33203125" style="74" customWidth="1"/>
    <col min="12" max="12" width="19.88671875" style="74" customWidth="1"/>
    <col min="13" max="13" width="29.33203125" style="74" customWidth="1"/>
    <col min="14" max="14" width="33" style="74" customWidth="1"/>
    <col min="15" max="15" width="15.5546875" style="74" customWidth="1"/>
    <col min="16" max="16" width="17.109375" style="74" customWidth="1"/>
    <col min="17" max="18" width="20.44140625" style="74" customWidth="1"/>
    <col min="19" max="19" width="14.88671875" style="74" customWidth="1"/>
    <col min="20" max="253" width="9.109375" style="74" customWidth="1"/>
    <col min="254" max="16384" width="5" style="74"/>
  </cols>
  <sheetData>
    <row r="1" spans="2:19" ht="71.25" customHeight="1" x14ac:dyDescent="0.25">
      <c r="B1" s="261" t="str">
        <f>'DANE OGÓLNE'!B1</f>
        <v>Załącznik nr 24 do Specyfikacji Warunków Zamówienia pn. „Usługa ubezpieczenia Gminy Przemęt oraz podległych jednostek organizacyjnych”
Znak Sprawy ZP.5.2026.PIB
- "Wykaz mienia_ZSPiPS Kaszczor"</v>
      </c>
      <c r="C1" s="261"/>
      <c r="D1" s="261"/>
      <c r="E1" s="261"/>
    </row>
    <row r="2" spans="2:19" ht="78.599999999999994" customHeight="1" x14ac:dyDescent="0.25"/>
    <row r="4" spans="2:19" ht="42" customHeight="1" x14ac:dyDescent="0.25">
      <c r="B4" s="291" t="s">
        <v>87</v>
      </c>
      <c r="C4" s="291"/>
      <c r="D4" s="291"/>
      <c r="E4" s="291"/>
      <c r="F4" s="291"/>
      <c r="G4" s="291"/>
      <c r="H4" s="291"/>
    </row>
    <row r="5" spans="2:19" ht="35.25" customHeight="1" x14ac:dyDescent="0.25">
      <c r="C5" s="109"/>
      <c r="F5" s="292"/>
      <c r="G5" s="292"/>
    </row>
    <row r="6" spans="2:19" ht="27.75" customHeight="1" x14ac:dyDescent="0.25">
      <c r="B6" s="268" t="s">
        <v>18</v>
      </c>
      <c r="C6" s="269"/>
      <c r="D6" s="281" t="s">
        <v>126</v>
      </c>
      <c r="E6" s="281"/>
      <c r="F6" s="281"/>
      <c r="G6" s="281"/>
      <c r="H6" s="281"/>
    </row>
    <row r="7" spans="2:19" ht="20.25" customHeight="1" x14ac:dyDescent="0.25"/>
    <row r="8" spans="2:19" ht="20.25" customHeight="1" x14ac:dyDescent="0.25">
      <c r="B8" s="110"/>
      <c r="C8" s="110"/>
      <c r="D8" s="110"/>
    </row>
    <row r="9" spans="2:19" ht="61.95" hidden="1" customHeight="1" x14ac:dyDescent="0.25">
      <c r="B9" s="272" t="s">
        <v>263</v>
      </c>
      <c r="C9" s="272"/>
      <c r="D9" s="272"/>
      <c r="E9" s="272"/>
      <c r="F9" s="272"/>
      <c r="G9" s="272"/>
      <c r="H9" s="272"/>
    </row>
    <row r="10" spans="2:19" ht="20.25" customHeight="1" x14ac:dyDescent="0.25">
      <c r="B10" s="110"/>
      <c r="C10" s="110"/>
      <c r="D10" s="110"/>
      <c r="E10" s="74"/>
      <c r="H10" s="74"/>
    </row>
    <row r="11" spans="2:19" ht="20.25" customHeight="1" thickBot="1" x14ac:dyDescent="0.3">
      <c r="B11" s="110"/>
      <c r="C11" s="110"/>
      <c r="D11" s="110"/>
      <c r="E11" s="74"/>
      <c r="H11" s="74"/>
    </row>
    <row r="12" spans="2:19" ht="46.95" customHeight="1" x14ac:dyDescent="0.25">
      <c r="E12" s="74"/>
      <c r="F12" s="293" t="s">
        <v>360</v>
      </c>
      <c r="G12" s="294"/>
      <c r="H12" s="74"/>
      <c r="K12" s="289" t="s">
        <v>40</v>
      </c>
      <c r="L12" s="290"/>
      <c r="M12" s="111" t="s">
        <v>41</v>
      </c>
      <c r="N12" s="111" t="s">
        <v>42</v>
      </c>
    </row>
    <row r="13" spans="2:19" s="69" customFormat="1" ht="105.75" customHeight="1" x14ac:dyDescent="0.25">
      <c r="B13" s="112" t="s">
        <v>17</v>
      </c>
      <c r="C13" s="113" t="s">
        <v>74</v>
      </c>
      <c r="D13" s="113" t="s">
        <v>75</v>
      </c>
      <c r="E13" s="180" t="s">
        <v>76</v>
      </c>
      <c r="F13" s="189" t="s">
        <v>43</v>
      </c>
      <c r="G13" s="190" t="s">
        <v>266</v>
      </c>
      <c r="H13" s="184" t="s">
        <v>77</v>
      </c>
      <c r="I13" s="113" t="s">
        <v>78</v>
      </c>
      <c r="J13" s="113" t="s">
        <v>114</v>
      </c>
      <c r="K13" s="113" t="s">
        <v>267</v>
      </c>
      <c r="L13" s="113" t="s">
        <v>23</v>
      </c>
      <c r="M13" s="113" t="s">
        <v>268</v>
      </c>
      <c r="N13" s="113" t="s">
        <v>269</v>
      </c>
      <c r="O13" s="113" t="s">
        <v>79</v>
      </c>
      <c r="P13" s="113" t="s">
        <v>80</v>
      </c>
      <c r="Q13" s="113" t="s">
        <v>270</v>
      </c>
      <c r="R13" s="113" t="s">
        <v>271</v>
      </c>
      <c r="S13" s="114" t="s">
        <v>81</v>
      </c>
    </row>
    <row r="14" spans="2:19" s="118" customFormat="1" ht="24.75" customHeight="1" x14ac:dyDescent="0.25">
      <c r="B14" s="115" t="s">
        <v>83</v>
      </c>
      <c r="C14" s="287" t="s">
        <v>82</v>
      </c>
      <c r="D14" s="287"/>
      <c r="E14" s="288"/>
      <c r="F14" s="191">
        <f>SUM(F15:F22)</f>
        <v>2949585.97</v>
      </c>
      <c r="G14" s="192"/>
      <c r="H14" s="185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7"/>
    </row>
    <row r="15" spans="2:19" s="101" customFormat="1" ht="85.95" customHeight="1" x14ac:dyDescent="0.25">
      <c r="B15" s="119">
        <v>1</v>
      </c>
      <c r="C15" s="120" t="s">
        <v>157</v>
      </c>
      <c r="D15" s="121" t="s">
        <v>158</v>
      </c>
      <c r="E15" s="181" t="s">
        <v>159</v>
      </c>
      <c r="F15" s="193">
        <v>2949585.97</v>
      </c>
      <c r="G15" s="194" t="s">
        <v>160</v>
      </c>
      <c r="H15" s="186">
        <v>1975</v>
      </c>
      <c r="I15" s="156"/>
      <c r="J15" s="66">
        <v>4</v>
      </c>
      <c r="K15" s="66" t="s">
        <v>161</v>
      </c>
      <c r="L15" s="66" t="s">
        <v>162</v>
      </c>
      <c r="M15" s="66" t="s">
        <v>163</v>
      </c>
      <c r="N15" s="66" t="s">
        <v>164</v>
      </c>
      <c r="O15" s="66" t="s">
        <v>156</v>
      </c>
      <c r="P15" s="66" t="s">
        <v>165</v>
      </c>
      <c r="Q15" s="66" t="s">
        <v>166</v>
      </c>
      <c r="R15" s="66" t="s">
        <v>167</v>
      </c>
      <c r="S15" s="157"/>
    </row>
    <row r="16" spans="2:19" s="101" customFormat="1" ht="33.75" hidden="1" customHeight="1" x14ac:dyDescent="0.25">
      <c r="B16" s="119">
        <v>2</v>
      </c>
      <c r="C16" s="122"/>
      <c r="D16" s="123"/>
      <c r="E16" s="182"/>
      <c r="F16" s="195"/>
      <c r="G16" s="196"/>
      <c r="H16" s="187"/>
      <c r="I16" s="67"/>
      <c r="J16" s="4"/>
      <c r="K16" s="4"/>
      <c r="L16" s="4"/>
      <c r="M16" s="4"/>
      <c r="N16" s="4"/>
      <c r="O16" s="4"/>
      <c r="P16" s="4"/>
      <c r="Q16" s="4"/>
      <c r="R16" s="4"/>
      <c r="S16" s="68"/>
    </row>
    <row r="17" spans="2:19" s="101" customFormat="1" ht="33.75" hidden="1" customHeight="1" x14ac:dyDescent="0.25">
      <c r="B17" s="119">
        <v>3</v>
      </c>
      <c r="C17" s="122"/>
      <c r="D17" s="123"/>
      <c r="E17" s="182"/>
      <c r="F17" s="195"/>
      <c r="G17" s="196"/>
      <c r="H17" s="187"/>
      <c r="I17" s="67"/>
      <c r="J17" s="4"/>
      <c r="K17" s="4"/>
      <c r="L17" s="4"/>
      <c r="M17" s="4"/>
      <c r="N17" s="4"/>
      <c r="O17" s="4"/>
      <c r="P17" s="4"/>
      <c r="Q17" s="4"/>
      <c r="R17" s="4"/>
      <c r="S17" s="68"/>
    </row>
    <row r="18" spans="2:19" s="101" customFormat="1" ht="33.75" hidden="1" customHeight="1" x14ac:dyDescent="0.25">
      <c r="B18" s="119">
        <v>4</v>
      </c>
      <c r="C18" s="122"/>
      <c r="D18" s="123"/>
      <c r="E18" s="182"/>
      <c r="F18" s="195"/>
      <c r="G18" s="196"/>
      <c r="H18" s="187"/>
      <c r="I18" s="67"/>
      <c r="J18" s="4"/>
      <c r="K18" s="4"/>
      <c r="L18" s="4"/>
      <c r="M18" s="4"/>
      <c r="N18" s="4"/>
      <c r="O18" s="4"/>
      <c r="P18" s="4"/>
      <c r="Q18" s="4"/>
      <c r="R18" s="4"/>
      <c r="S18" s="68"/>
    </row>
    <row r="19" spans="2:19" s="101" customFormat="1" ht="33.75" hidden="1" customHeight="1" x14ac:dyDescent="0.25">
      <c r="B19" s="119">
        <v>5</v>
      </c>
      <c r="C19" s="122"/>
      <c r="D19" s="123"/>
      <c r="E19" s="182"/>
      <c r="F19" s="195"/>
      <c r="G19" s="196"/>
      <c r="H19" s="187"/>
      <c r="I19" s="67"/>
      <c r="J19" s="4"/>
      <c r="K19" s="4"/>
      <c r="L19" s="4"/>
      <c r="M19" s="4"/>
      <c r="N19" s="4"/>
      <c r="O19" s="4"/>
      <c r="P19" s="4"/>
      <c r="Q19" s="4"/>
      <c r="R19" s="4"/>
      <c r="S19" s="68"/>
    </row>
    <row r="20" spans="2:19" s="101" customFormat="1" ht="33.75" hidden="1" customHeight="1" x14ac:dyDescent="0.25">
      <c r="B20" s="119">
        <v>6</v>
      </c>
      <c r="C20" s="122"/>
      <c r="D20" s="123"/>
      <c r="E20" s="182"/>
      <c r="F20" s="195"/>
      <c r="G20" s="196"/>
      <c r="H20" s="187"/>
      <c r="I20" s="67"/>
      <c r="J20" s="4"/>
      <c r="K20" s="4"/>
      <c r="L20" s="4"/>
      <c r="M20" s="4"/>
      <c r="N20" s="4"/>
      <c r="O20" s="4"/>
      <c r="P20" s="4"/>
      <c r="Q20" s="4"/>
      <c r="R20" s="4"/>
      <c r="S20" s="68"/>
    </row>
    <row r="21" spans="2:19" s="101" customFormat="1" ht="33.75" hidden="1" customHeight="1" x14ac:dyDescent="0.25">
      <c r="B21" s="119">
        <v>7</v>
      </c>
      <c r="C21" s="122"/>
      <c r="D21" s="123"/>
      <c r="E21" s="182"/>
      <c r="F21" s="195"/>
      <c r="G21" s="196"/>
      <c r="H21" s="187"/>
      <c r="I21" s="67"/>
      <c r="J21" s="4"/>
      <c r="K21" s="4"/>
      <c r="L21" s="4"/>
      <c r="M21" s="4"/>
      <c r="N21" s="4"/>
      <c r="O21" s="4"/>
      <c r="P21" s="4"/>
      <c r="Q21" s="4"/>
      <c r="R21" s="4"/>
      <c r="S21" s="68"/>
    </row>
    <row r="22" spans="2:19" s="101" customFormat="1" ht="33.75" hidden="1" customHeight="1" x14ac:dyDescent="0.25">
      <c r="B22" s="119">
        <v>8</v>
      </c>
      <c r="C22" s="122"/>
      <c r="D22" s="123"/>
      <c r="E22" s="182"/>
      <c r="F22" s="195"/>
      <c r="G22" s="196"/>
      <c r="H22" s="187"/>
      <c r="I22" s="4"/>
      <c r="J22" s="4"/>
      <c r="K22" s="4"/>
      <c r="L22" s="4"/>
      <c r="M22" s="4"/>
      <c r="N22" s="4"/>
      <c r="O22" s="4"/>
      <c r="P22" s="4"/>
      <c r="Q22" s="4"/>
      <c r="R22" s="4"/>
      <c r="S22" s="68"/>
    </row>
    <row r="23" spans="2:19" s="127" customFormat="1" ht="31.5" customHeight="1" x14ac:dyDescent="0.25">
      <c r="B23" s="124" t="s">
        <v>84</v>
      </c>
      <c r="C23" s="285" t="s">
        <v>85</v>
      </c>
      <c r="D23" s="285"/>
      <c r="E23" s="286"/>
      <c r="F23" s="197">
        <f>SUM(F24:F31)</f>
        <v>1086549.82</v>
      </c>
      <c r="G23" s="198"/>
      <c r="H23" s="188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6"/>
    </row>
    <row r="24" spans="2:19" s="101" customFormat="1" ht="31.5" customHeight="1" x14ac:dyDescent="0.25">
      <c r="B24" s="119">
        <v>1</v>
      </c>
      <c r="C24" s="120" t="s">
        <v>168</v>
      </c>
      <c r="D24" s="121" t="s">
        <v>171</v>
      </c>
      <c r="E24" s="181" t="s">
        <v>159</v>
      </c>
      <c r="F24" s="193">
        <v>50597.29</v>
      </c>
      <c r="G24" s="199" t="s">
        <v>160</v>
      </c>
      <c r="H24" s="186">
        <v>2009</v>
      </c>
      <c r="I24" s="66"/>
      <c r="J24" s="66"/>
      <c r="K24" s="66"/>
      <c r="L24" s="66"/>
      <c r="M24" s="66"/>
      <c r="N24" s="66"/>
      <c r="O24" s="66" t="s">
        <v>156</v>
      </c>
      <c r="P24" s="66" t="s">
        <v>165</v>
      </c>
      <c r="Q24" s="66"/>
      <c r="R24" s="66" t="s">
        <v>175</v>
      </c>
      <c r="S24" s="157"/>
    </row>
    <row r="25" spans="2:19" s="101" customFormat="1" ht="31.5" customHeight="1" x14ac:dyDescent="0.25">
      <c r="B25" s="119">
        <v>2</v>
      </c>
      <c r="C25" s="120" t="s">
        <v>168</v>
      </c>
      <c r="D25" s="121" t="s">
        <v>169</v>
      </c>
      <c r="E25" s="181" t="s">
        <v>159</v>
      </c>
      <c r="F25" s="193">
        <v>50597.29</v>
      </c>
      <c r="G25" s="199" t="s">
        <v>160</v>
      </c>
      <c r="H25" s="186">
        <v>2009</v>
      </c>
      <c r="I25" s="66"/>
      <c r="J25" s="66"/>
      <c r="K25" s="66"/>
      <c r="L25" s="66"/>
      <c r="M25" s="66"/>
      <c r="N25" s="66"/>
      <c r="O25" s="66" t="s">
        <v>156</v>
      </c>
      <c r="P25" s="66" t="s">
        <v>165</v>
      </c>
      <c r="Q25" s="66"/>
      <c r="R25" s="66" t="s">
        <v>175</v>
      </c>
      <c r="S25" s="157"/>
    </row>
    <row r="26" spans="2:19" s="101" customFormat="1" ht="31.5" customHeight="1" x14ac:dyDescent="0.25">
      <c r="B26" s="119">
        <v>3</v>
      </c>
      <c r="C26" s="120" t="s">
        <v>170</v>
      </c>
      <c r="D26" s="121" t="s">
        <v>171</v>
      </c>
      <c r="E26" s="181" t="s">
        <v>159</v>
      </c>
      <c r="F26" s="193">
        <v>974925.8</v>
      </c>
      <c r="G26" s="199" t="s">
        <v>160</v>
      </c>
      <c r="H26" s="186">
        <v>2022</v>
      </c>
      <c r="I26" s="66"/>
      <c r="J26" s="66"/>
      <c r="K26" s="66"/>
      <c r="L26" s="66"/>
      <c r="M26" s="66"/>
      <c r="N26" s="66"/>
      <c r="O26" s="66" t="s">
        <v>156</v>
      </c>
      <c r="P26" s="66" t="s">
        <v>165</v>
      </c>
      <c r="Q26" s="66"/>
      <c r="R26" s="66" t="s">
        <v>175</v>
      </c>
      <c r="S26" s="157"/>
    </row>
    <row r="27" spans="2:19" s="101" customFormat="1" ht="31.5" customHeight="1" x14ac:dyDescent="0.25">
      <c r="B27" s="119">
        <v>4</v>
      </c>
      <c r="C27" s="120" t="s">
        <v>172</v>
      </c>
      <c r="D27" s="121" t="s">
        <v>173</v>
      </c>
      <c r="E27" s="181" t="s">
        <v>159</v>
      </c>
      <c r="F27" s="193">
        <v>7275</v>
      </c>
      <c r="G27" s="199" t="s">
        <v>160</v>
      </c>
      <c r="H27" s="186">
        <v>2021</v>
      </c>
      <c r="I27" s="66"/>
      <c r="J27" s="66"/>
      <c r="K27" s="66"/>
      <c r="L27" s="66"/>
      <c r="M27" s="66"/>
      <c r="N27" s="66"/>
      <c r="O27" s="66" t="s">
        <v>156</v>
      </c>
      <c r="P27" s="66" t="s">
        <v>165</v>
      </c>
      <c r="Q27" s="66"/>
      <c r="R27" s="66" t="s">
        <v>175</v>
      </c>
      <c r="S27" s="157"/>
    </row>
    <row r="28" spans="2:19" s="101" customFormat="1" ht="31.5" customHeight="1" x14ac:dyDescent="0.25">
      <c r="B28" s="119">
        <v>5</v>
      </c>
      <c r="C28" s="120" t="s">
        <v>174</v>
      </c>
      <c r="D28" s="121" t="s">
        <v>171</v>
      </c>
      <c r="E28" s="181" t="s">
        <v>159</v>
      </c>
      <c r="F28" s="193">
        <v>3154.44</v>
      </c>
      <c r="G28" s="199" t="s">
        <v>160</v>
      </c>
      <c r="H28" s="186">
        <v>2022</v>
      </c>
      <c r="I28" s="66"/>
      <c r="J28" s="66"/>
      <c r="K28" s="66"/>
      <c r="L28" s="66"/>
      <c r="M28" s="66"/>
      <c r="N28" s="66"/>
      <c r="O28" s="66" t="s">
        <v>156</v>
      </c>
      <c r="P28" s="66" t="s">
        <v>165</v>
      </c>
      <c r="Q28" s="66"/>
      <c r="R28" s="66" t="s">
        <v>175</v>
      </c>
      <c r="S28" s="157"/>
    </row>
    <row r="29" spans="2:19" s="101" customFormat="1" ht="31.5" hidden="1" customHeight="1" x14ac:dyDescent="0.25">
      <c r="B29" s="119">
        <v>6</v>
      </c>
      <c r="C29" s="2"/>
      <c r="D29" s="3"/>
      <c r="E29" s="183"/>
      <c r="F29" s="200"/>
      <c r="G29" s="201"/>
      <c r="H29" s="187"/>
      <c r="I29" s="4"/>
      <c r="J29" s="4"/>
      <c r="K29" s="4"/>
      <c r="L29" s="4"/>
      <c r="M29" s="4"/>
      <c r="N29" s="4"/>
      <c r="O29" s="4"/>
      <c r="P29" s="4"/>
      <c r="Q29" s="4"/>
      <c r="R29" s="4"/>
      <c r="S29" s="68"/>
    </row>
    <row r="30" spans="2:19" s="101" customFormat="1" ht="31.5" hidden="1" customHeight="1" x14ac:dyDescent="0.25">
      <c r="B30" s="119">
        <v>7</v>
      </c>
      <c r="C30" s="2"/>
      <c r="D30" s="3"/>
      <c r="E30" s="183"/>
      <c r="F30" s="200"/>
      <c r="G30" s="201"/>
      <c r="H30" s="187"/>
      <c r="I30" s="4"/>
      <c r="J30" s="4"/>
      <c r="K30" s="4"/>
      <c r="L30" s="4"/>
      <c r="M30" s="4"/>
      <c r="N30" s="4"/>
      <c r="O30" s="4"/>
      <c r="P30" s="4"/>
      <c r="Q30" s="4"/>
      <c r="R30" s="4"/>
      <c r="S30" s="68"/>
    </row>
    <row r="31" spans="2:19" s="101" customFormat="1" ht="31.5" hidden="1" customHeight="1" x14ac:dyDescent="0.25">
      <c r="B31" s="119">
        <v>8</v>
      </c>
      <c r="C31" s="2"/>
      <c r="D31" s="3"/>
      <c r="E31" s="183"/>
      <c r="F31" s="200"/>
      <c r="G31" s="201"/>
      <c r="H31" s="187"/>
      <c r="I31" s="4"/>
      <c r="J31" s="4"/>
      <c r="K31" s="4"/>
      <c r="L31" s="4"/>
      <c r="M31" s="4"/>
      <c r="N31" s="4"/>
      <c r="O31" s="4"/>
      <c r="P31" s="4"/>
      <c r="Q31" s="4"/>
      <c r="R31" s="4"/>
      <c r="S31" s="68"/>
    </row>
    <row r="32" spans="2:19" ht="31.5" customHeight="1" thickBot="1" x14ac:dyDescent="0.3">
      <c r="B32" s="282" t="s">
        <v>86</v>
      </c>
      <c r="C32" s="283"/>
      <c r="D32" s="283"/>
      <c r="E32" s="284"/>
      <c r="F32" s="202">
        <f>SUM(F23+F14)</f>
        <v>4036135.79</v>
      </c>
      <c r="G32" s="203"/>
      <c r="H32" s="74"/>
    </row>
    <row r="34" spans="2:20" s="129" customFormat="1" x14ac:dyDescent="0.25">
      <c r="B34" s="128" t="s">
        <v>25</v>
      </c>
      <c r="D34" s="130"/>
      <c r="E34" s="131"/>
      <c r="F34" s="132"/>
      <c r="G34" s="132"/>
      <c r="H34" s="133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</row>
    <row r="35" spans="2:20" s="129" customFormat="1" x14ac:dyDescent="0.25">
      <c r="B35" s="128"/>
      <c r="D35" s="130"/>
      <c r="E35" s="131"/>
      <c r="F35" s="132"/>
      <c r="G35" s="132"/>
      <c r="H35" s="133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</row>
    <row r="36" spans="2:20" s="129" customFormat="1" ht="12.75" customHeight="1" x14ac:dyDescent="0.25">
      <c r="B36" s="134" t="s">
        <v>26</v>
      </c>
      <c r="C36" s="134"/>
      <c r="D36" s="130"/>
      <c r="E36" s="131"/>
      <c r="F36" s="132"/>
      <c r="G36" s="132"/>
      <c r="H36" s="133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</row>
    <row r="37" spans="2:20" s="129" customFormat="1" x14ac:dyDescent="0.25">
      <c r="B37" s="135"/>
      <c r="C37" s="135"/>
      <c r="D37" s="130"/>
      <c r="E37" s="131"/>
      <c r="F37" s="132"/>
      <c r="G37" s="132"/>
      <c r="H37" s="133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</row>
    <row r="38" spans="2:20" s="140" customFormat="1" ht="18.75" customHeight="1" x14ac:dyDescent="0.25">
      <c r="B38" s="136" t="s">
        <v>27</v>
      </c>
      <c r="C38" s="135"/>
      <c r="D38" s="137"/>
      <c r="E38" s="138"/>
      <c r="F38" s="139"/>
      <c r="G38" s="139"/>
      <c r="H38" s="133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</row>
    <row r="39" spans="2:20" s="142" customFormat="1" x14ac:dyDescent="0.25">
      <c r="B39" s="141" t="s">
        <v>272</v>
      </c>
      <c r="D39" s="143"/>
      <c r="E39" s="144"/>
      <c r="F39" s="145"/>
      <c r="G39" s="145"/>
      <c r="H39" s="133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</row>
    <row r="40" spans="2:20" s="142" customFormat="1" x14ac:dyDescent="0.25">
      <c r="B40" s="142" t="s">
        <v>273</v>
      </c>
      <c r="D40" s="143"/>
      <c r="E40" s="144"/>
      <c r="F40" s="145"/>
      <c r="G40" s="145"/>
      <c r="H40" s="133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</row>
    <row r="41" spans="2:20" s="142" customFormat="1" x14ac:dyDescent="0.25">
      <c r="B41" s="142" t="s">
        <v>274</v>
      </c>
      <c r="D41" s="143"/>
      <c r="E41" s="144"/>
      <c r="F41" s="145"/>
      <c r="G41" s="145"/>
      <c r="H41" s="133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</row>
    <row r="42" spans="2:20" s="142" customFormat="1" x14ac:dyDescent="0.25">
      <c r="B42" s="142" t="s">
        <v>275</v>
      </c>
      <c r="D42" s="143"/>
      <c r="E42" s="144"/>
      <c r="F42" s="145"/>
      <c r="G42" s="145"/>
      <c r="H42" s="133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</row>
    <row r="43" spans="2:20" s="142" customFormat="1" x14ac:dyDescent="0.25">
      <c r="D43" s="143"/>
      <c r="E43" s="144"/>
      <c r="F43" s="145"/>
      <c r="G43" s="145"/>
      <c r="H43" s="133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0" s="151" customFormat="1" x14ac:dyDescent="0.25">
      <c r="B44" s="146" t="s">
        <v>28</v>
      </c>
      <c r="C44" s="146"/>
      <c r="D44" s="147"/>
      <c r="E44" s="148"/>
      <c r="F44" s="149"/>
      <c r="G44" s="149"/>
      <c r="H44" s="150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</row>
    <row r="45" spans="2:20" s="142" customFormat="1" x14ac:dyDescent="0.25">
      <c r="B45" s="142" t="s">
        <v>276</v>
      </c>
      <c r="D45" s="143"/>
      <c r="E45" s="144"/>
      <c r="F45" s="145"/>
      <c r="G45" s="145"/>
      <c r="H45" s="133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0" s="142" customFormat="1" x14ac:dyDescent="0.25">
      <c r="B46" s="142" t="s">
        <v>277</v>
      </c>
      <c r="D46" s="143"/>
      <c r="E46" s="144"/>
      <c r="F46" s="145"/>
      <c r="G46" s="145"/>
      <c r="H46" s="133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  <row r="47" spans="2:20" s="142" customFormat="1" x14ac:dyDescent="0.25">
      <c r="B47" s="142" t="s">
        <v>278</v>
      </c>
      <c r="D47" s="143"/>
      <c r="E47" s="144"/>
      <c r="F47" s="145"/>
      <c r="G47" s="145"/>
      <c r="H47" s="133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</row>
    <row r="48" spans="2:20" s="142" customFormat="1" x14ac:dyDescent="0.25">
      <c r="B48" s="142" t="s">
        <v>279</v>
      </c>
      <c r="D48" s="143"/>
      <c r="E48" s="144"/>
      <c r="F48" s="145"/>
      <c r="G48" s="145"/>
      <c r="H48" s="133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spans="2:20" s="142" customFormat="1" x14ac:dyDescent="0.25">
      <c r="B49" s="142" t="s">
        <v>280</v>
      </c>
      <c r="D49" s="143"/>
      <c r="E49" s="144"/>
      <c r="F49" s="145"/>
      <c r="G49" s="145"/>
      <c r="H49" s="133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</row>
    <row r="50" spans="2:20" s="142" customFormat="1" x14ac:dyDescent="0.25">
      <c r="B50" s="142" t="s">
        <v>281</v>
      </c>
      <c r="D50" s="143"/>
      <c r="E50" s="144"/>
      <c r="F50" s="145"/>
      <c r="G50" s="145"/>
      <c r="H50" s="133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</row>
    <row r="51" spans="2:20" s="142" customFormat="1" x14ac:dyDescent="0.25">
      <c r="B51" s="142" t="s">
        <v>282</v>
      </c>
      <c r="D51" s="143"/>
      <c r="E51" s="144"/>
      <c r="F51" s="145"/>
      <c r="G51" s="145"/>
      <c r="H51" s="133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</row>
    <row r="52" spans="2:20" s="142" customFormat="1" x14ac:dyDescent="0.25">
      <c r="B52" s="142" t="s">
        <v>283</v>
      </c>
      <c r="D52" s="143"/>
      <c r="E52" s="144"/>
      <c r="F52" s="145"/>
      <c r="G52" s="145"/>
      <c r="H52" s="133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</row>
    <row r="53" spans="2:20" s="142" customFormat="1" x14ac:dyDescent="0.25">
      <c r="D53" s="143"/>
      <c r="E53" s="144"/>
      <c r="F53" s="145"/>
      <c r="G53" s="145"/>
      <c r="H53" s="133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</row>
    <row r="54" spans="2:20" s="151" customFormat="1" x14ac:dyDescent="0.25">
      <c r="B54" s="146" t="s">
        <v>29</v>
      </c>
      <c r="C54" s="146"/>
      <c r="D54" s="147"/>
      <c r="E54" s="148"/>
      <c r="F54" s="149"/>
      <c r="G54" s="149"/>
      <c r="H54" s="150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</row>
    <row r="55" spans="2:20" s="152" customFormat="1" x14ac:dyDescent="0.25">
      <c r="B55" s="152" t="s">
        <v>30</v>
      </c>
      <c r="D55" s="153"/>
      <c r="E55" s="154"/>
      <c r="F55" s="155"/>
      <c r="G55" s="155"/>
      <c r="H55" s="150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</row>
    <row r="56" spans="2:20" s="142" customFormat="1" x14ac:dyDescent="0.25">
      <c r="B56" s="142" t="s">
        <v>31</v>
      </c>
      <c r="D56" s="143"/>
      <c r="E56" s="144"/>
      <c r="F56" s="145"/>
      <c r="G56" s="145"/>
      <c r="H56" s="133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</row>
    <row r="57" spans="2:20" s="142" customFormat="1" x14ac:dyDescent="0.25">
      <c r="B57" s="142" t="s">
        <v>32</v>
      </c>
      <c r="D57" s="143"/>
      <c r="E57" s="144"/>
      <c r="F57" s="145"/>
      <c r="G57" s="145"/>
      <c r="H57" s="133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</row>
    <row r="58" spans="2:20" s="142" customFormat="1" x14ac:dyDescent="0.25">
      <c r="B58" s="142" t="s">
        <v>284</v>
      </c>
      <c r="D58" s="143"/>
      <c r="E58" s="144"/>
      <c r="F58" s="145"/>
      <c r="G58" s="145"/>
      <c r="H58" s="133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</row>
    <row r="59" spans="2:20" s="142" customFormat="1" x14ac:dyDescent="0.25">
      <c r="B59" s="142" t="s">
        <v>285</v>
      </c>
      <c r="D59" s="143"/>
      <c r="E59" s="144"/>
      <c r="F59" s="145"/>
      <c r="G59" s="145"/>
      <c r="H59" s="133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</row>
    <row r="60" spans="2:20" s="142" customFormat="1" x14ac:dyDescent="0.25">
      <c r="B60" s="142" t="s">
        <v>286</v>
      </c>
      <c r="D60" s="143"/>
      <c r="E60" s="144"/>
      <c r="F60" s="145"/>
      <c r="G60" s="145"/>
      <c r="H60" s="133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</row>
    <row r="61" spans="2:20" s="142" customFormat="1" x14ac:dyDescent="0.25">
      <c r="B61" s="142" t="s">
        <v>287</v>
      </c>
      <c r="D61" s="143"/>
      <c r="E61" s="144"/>
      <c r="F61" s="145"/>
      <c r="G61" s="145"/>
      <c r="H61" s="133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</row>
    <row r="62" spans="2:20" s="142" customFormat="1" x14ac:dyDescent="0.25">
      <c r="B62" s="152" t="s">
        <v>33</v>
      </c>
      <c r="D62" s="143"/>
      <c r="E62" s="144"/>
      <c r="F62" s="145"/>
      <c r="G62" s="145"/>
      <c r="H62" s="133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</row>
    <row r="63" spans="2:20" s="142" customFormat="1" x14ac:dyDescent="0.25">
      <c r="B63" s="142" t="s">
        <v>34</v>
      </c>
      <c r="D63" s="143"/>
      <c r="E63" s="144"/>
      <c r="F63" s="145"/>
      <c r="G63" s="145"/>
      <c r="H63" s="133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</row>
    <row r="64" spans="2:20" s="142" customFormat="1" x14ac:dyDescent="0.25">
      <c r="B64" s="142" t="s">
        <v>35</v>
      </c>
      <c r="D64" s="143"/>
      <c r="E64" s="144"/>
      <c r="F64" s="145"/>
      <c r="G64" s="145"/>
      <c r="H64" s="133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</row>
    <row r="65" spans="2:20" s="142" customFormat="1" x14ac:dyDescent="0.25">
      <c r="B65" s="142" t="s">
        <v>36</v>
      </c>
      <c r="D65" s="143"/>
      <c r="E65" s="144"/>
      <c r="F65" s="145"/>
      <c r="G65" s="145"/>
      <c r="H65" s="133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</row>
    <row r="66" spans="2:20" s="142" customFormat="1" x14ac:dyDescent="0.25">
      <c r="B66" s="142" t="s">
        <v>37</v>
      </c>
      <c r="D66" s="143"/>
      <c r="E66" s="144"/>
      <c r="F66" s="145"/>
      <c r="G66" s="145"/>
      <c r="H66" s="133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</row>
    <row r="67" spans="2:20" s="142" customFormat="1" x14ac:dyDescent="0.25">
      <c r="B67" s="142" t="s">
        <v>288</v>
      </c>
      <c r="D67" s="143"/>
      <c r="E67" s="144"/>
      <c r="F67" s="145"/>
      <c r="G67" s="145"/>
      <c r="H67" s="133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</row>
    <row r="68" spans="2:20" s="142" customFormat="1" x14ac:dyDescent="0.25">
      <c r="B68" s="142" t="s">
        <v>38</v>
      </c>
      <c r="D68" s="143"/>
      <c r="E68" s="144"/>
      <c r="F68" s="145"/>
      <c r="G68" s="145"/>
      <c r="H68" s="133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</row>
    <row r="69" spans="2:20" s="142" customFormat="1" x14ac:dyDescent="0.25">
      <c r="B69" s="142" t="s">
        <v>39</v>
      </c>
      <c r="D69" s="143"/>
      <c r="E69" s="144"/>
      <c r="F69" s="145"/>
      <c r="G69" s="145"/>
      <c r="H69" s="133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</row>
  </sheetData>
  <mergeCells count="11">
    <mergeCell ref="B32:E32"/>
    <mergeCell ref="C23:E23"/>
    <mergeCell ref="C14:E14"/>
    <mergeCell ref="B1:E1"/>
    <mergeCell ref="K12:L12"/>
    <mergeCell ref="B6:C6"/>
    <mergeCell ref="B4:H4"/>
    <mergeCell ref="B9:H9"/>
    <mergeCell ref="D6:H6"/>
    <mergeCell ref="F5:G5"/>
    <mergeCell ref="F12:G12"/>
  </mergeCells>
  <dataValidations count="2">
    <dataValidation type="list" allowBlank="1" showInputMessage="1" showErrorMessage="1" sqref="G24:G31 G15:G22" xr:uid="{00000000-0002-0000-0300-000000000000}">
      <formula1>"Odtworzeniowa,Księgowa Brutto,Rzeczywista"</formula1>
    </dataValidation>
    <dataValidation type="list" allowBlank="1" showInputMessage="1" showErrorMessage="1" sqref="O15:P22 O24:P31" xr:uid="{00000000-0002-0000-0300-000001000000}">
      <formula1>"Tak,Nie"</formula1>
    </dataValidation>
  </dataValidations>
  <printOptions horizontalCentered="1"/>
  <pageMargins left="0.25" right="0.25" top="0.75" bottom="0.75" header="0.3" footer="0.3"/>
  <pageSetup paperSize="8" scale="45" orientation="landscape" r:id="rId1"/>
  <headerFooter>
    <oddFooter>Strona &amp;P z &amp;N</oddFooter>
  </headerFooter>
  <rowBreaks count="1" manualBreakCount="1">
    <brk id="57" max="2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146"/>
  <sheetViews>
    <sheetView showGridLines="0" tabSelected="1" topLeftCell="A3" zoomScale="70" zoomScaleNormal="70" workbookViewId="0">
      <selection activeCell="B36" sqref="B36:B142"/>
    </sheetView>
  </sheetViews>
  <sheetFormatPr defaultColWidth="27" defaultRowHeight="13.2" x14ac:dyDescent="0.25"/>
  <cols>
    <col min="1" max="1" width="5.33203125" style="70" customWidth="1"/>
    <col min="2" max="2" width="8.44140625" style="69" customWidth="1"/>
    <col min="3" max="3" width="43.33203125" style="70" customWidth="1"/>
    <col min="4" max="5" width="28.44140625" style="70" customWidth="1"/>
    <col min="6" max="6" width="13" style="70" customWidth="1"/>
    <col min="7" max="7" width="18.6640625" style="70" customWidth="1"/>
    <col min="8" max="8" width="11.5546875" style="70" customWidth="1"/>
    <col min="9" max="9" width="22.5546875" style="70" customWidth="1"/>
    <col min="10" max="10" width="9.109375" style="70" customWidth="1"/>
    <col min="11" max="11" width="12.33203125" style="70" customWidth="1"/>
    <col min="12" max="12" width="24.5546875" style="70" customWidth="1"/>
    <col min="13" max="250" width="9.109375" style="70" customWidth="1"/>
    <col min="251" max="251" width="3.88671875" style="70" customWidth="1"/>
    <col min="252" max="252" width="33.6640625" style="70" customWidth="1"/>
    <col min="253" max="253" width="25.6640625" style="70" customWidth="1"/>
    <col min="254" max="16384" width="27" style="70"/>
  </cols>
  <sheetData>
    <row r="1" spans="2:6" ht="71.400000000000006" customHeight="1" x14ac:dyDescent="0.25">
      <c r="B1" s="261" t="str">
        <f>'DANE OGÓLNE'!B1</f>
        <v>Załącznik nr 24 do Specyfikacji Warunków Zamówienia pn. „Usługa ubezpieczenia Gminy Przemęt oraz podległych jednostek organizacyjnych”
Znak Sprawy ZP.5.2026.PIB
- "Wykaz mienia_ZSPiPS Kaszczor"</v>
      </c>
      <c r="C1" s="261"/>
      <c r="D1" s="261"/>
    </row>
    <row r="2" spans="2:6" ht="75" customHeight="1" x14ac:dyDescent="0.25"/>
    <row r="3" spans="2:6" ht="36.75" customHeight="1" x14ac:dyDescent="0.25">
      <c r="B3" s="262" t="s">
        <v>2</v>
      </c>
      <c r="C3" s="262"/>
      <c r="D3" s="262"/>
      <c r="E3" s="262"/>
      <c r="F3" s="262"/>
    </row>
    <row r="4" spans="2:6" ht="36.75" customHeight="1" x14ac:dyDescent="0.25"/>
    <row r="5" spans="2:6" ht="35.4" customHeight="1" x14ac:dyDescent="0.25">
      <c r="B5" s="296" t="s">
        <v>18</v>
      </c>
      <c r="C5" s="297"/>
      <c r="D5" s="301" t="s">
        <v>126</v>
      </c>
      <c r="E5" s="302"/>
      <c r="F5" s="303"/>
    </row>
    <row r="6" spans="2:6" ht="35.4" customHeight="1" x14ac:dyDescent="0.25">
      <c r="B6" s="296" t="s">
        <v>108</v>
      </c>
      <c r="C6" s="297"/>
      <c r="D6" s="301" t="s">
        <v>156</v>
      </c>
      <c r="E6" s="302"/>
      <c r="F6" s="303"/>
    </row>
    <row r="7" spans="2:6" s="101" customFormat="1" ht="21.75" customHeight="1" thickBot="1" x14ac:dyDescent="0.3">
      <c r="B7" s="73"/>
      <c r="C7" s="73"/>
    </row>
    <row r="8" spans="2:6" s="101" customFormat="1" ht="52.95" customHeight="1" x14ac:dyDescent="0.25">
      <c r="B8" s="73"/>
      <c r="C8" s="73"/>
      <c r="D8" s="295" t="s">
        <v>360</v>
      </c>
      <c r="E8" s="294"/>
    </row>
    <row r="9" spans="2:6" ht="36" customHeight="1" x14ac:dyDescent="0.25">
      <c r="B9" s="78" t="s">
        <v>17</v>
      </c>
      <c r="C9" s="162" t="s">
        <v>19</v>
      </c>
      <c r="D9" s="80" t="s">
        <v>20</v>
      </c>
      <c r="E9" s="81" t="s">
        <v>21</v>
      </c>
    </row>
    <row r="10" spans="2:6" ht="30.75" customHeight="1" x14ac:dyDescent="0.25">
      <c r="B10" s="98">
        <v>1</v>
      </c>
      <c r="C10" s="206" t="s">
        <v>88</v>
      </c>
      <c r="D10" s="208">
        <f>SUMIF($G$22:$G$187,"stacjonarny",$D$22:$D$1987)</f>
        <v>45513.689999999995</v>
      </c>
      <c r="E10" s="209" t="s">
        <v>91</v>
      </c>
    </row>
    <row r="11" spans="2:6" ht="30.75" customHeight="1" x14ac:dyDescent="0.25">
      <c r="B11" s="98">
        <v>2</v>
      </c>
      <c r="C11" s="207" t="s">
        <v>89</v>
      </c>
      <c r="D11" s="208">
        <f>SUMIF($G$22:$G$187,"przenośny",$D$22:$D$187)</f>
        <v>141290.27000000002</v>
      </c>
      <c r="E11" s="209" t="s">
        <v>91</v>
      </c>
    </row>
    <row r="12" spans="2:6" ht="30.75" customHeight="1" x14ac:dyDescent="0.25">
      <c r="B12" s="98">
        <v>3</v>
      </c>
      <c r="C12" s="207" t="s">
        <v>90</v>
      </c>
      <c r="D12" s="208">
        <f>SUMIF($G$22:$G$187,"oprogramowanie",$D$22:$D$187)</f>
        <v>0</v>
      </c>
      <c r="E12" s="209" t="s">
        <v>91</v>
      </c>
    </row>
    <row r="13" spans="2:6" ht="30.75" customHeight="1" x14ac:dyDescent="0.25">
      <c r="B13" s="98">
        <v>4</v>
      </c>
      <c r="C13" s="207" t="s">
        <v>180</v>
      </c>
      <c r="D13" s="208">
        <f>SUMIF($G$21:$G$299,"Monitoring",$D$21:$D$299)</f>
        <v>0</v>
      </c>
      <c r="E13" s="209" t="s">
        <v>91</v>
      </c>
    </row>
    <row r="14" spans="2:6" ht="24" customHeight="1" x14ac:dyDescent="0.25">
      <c r="B14" s="282" t="s">
        <v>16</v>
      </c>
      <c r="C14" s="284"/>
      <c r="D14" s="210">
        <f>SUM(D10:D13)</f>
        <v>186803.96000000002</v>
      </c>
      <c r="E14" s="211"/>
    </row>
    <row r="15" spans="2:6" ht="25.2" customHeight="1" thickBot="1" x14ac:dyDescent="0.3">
      <c r="B15" s="304" t="s">
        <v>179</v>
      </c>
      <c r="C15" s="305"/>
      <c r="D15" s="212">
        <f>SUMIF($K$22:$K$300,"TAK",$D$22:$D$300)</f>
        <v>0</v>
      </c>
      <c r="E15" s="104"/>
    </row>
    <row r="16" spans="2:6" x14ac:dyDescent="0.25">
      <c r="C16" s="159"/>
    </row>
    <row r="17" spans="2:11" ht="157.94999999999999" hidden="1" customHeight="1" x14ac:dyDescent="0.25">
      <c r="B17" s="298" t="s">
        <v>289</v>
      </c>
      <c r="C17" s="299"/>
      <c r="D17" s="299"/>
      <c r="E17" s="299"/>
      <c r="F17" s="299"/>
      <c r="G17" s="299"/>
      <c r="H17" s="300"/>
    </row>
    <row r="18" spans="2:11" x14ac:dyDescent="0.25">
      <c r="C18" s="159"/>
    </row>
    <row r="19" spans="2:11" ht="13.8" thickBot="1" x14ac:dyDescent="0.3">
      <c r="C19" s="159"/>
    </row>
    <row r="20" spans="2:11" ht="41.4" customHeight="1" x14ac:dyDescent="0.25">
      <c r="C20" s="159"/>
      <c r="D20" s="295" t="s">
        <v>360</v>
      </c>
      <c r="E20" s="294"/>
    </row>
    <row r="21" spans="2:11" s="74" customFormat="1" ht="48.75" customHeight="1" x14ac:dyDescent="0.25">
      <c r="B21" s="78" t="s">
        <v>17</v>
      </c>
      <c r="C21" s="162" t="s">
        <v>19</v>
      </c>
      <c r="D21" s="80" t="s">
        <v>22</v>
      </c>
      <c r="E21" s="81" t="s">
        <v>21</v>
      </c>
      <c r="F21" s="215" t="s">
        <v>44</v>
      </c>
      <c r="G21" s="78" t="s">
        <v>181</v>
      </c>
      <c r="H21" s="78" t="s">
        <v>125</v>
      </c>
      <c r="I21" s="78" t="s">
        <v>45</v>
      </c>
      <c r="J21" s="78" t="s">
        <v>92</v>
      </c>
      <c r="K21" s="78" t="s">
        <v>178</v>
      </c>
    </row>
    <row r="22" spans="2:11" s="74" customFormat="1" ht="20.25" customHeight="1" x14ac:dyDescent="0.25">
      <c r="B22" s="160">
        <v>1</v>
      </c>
      <c r="C22" s="213" t="s">
        <v>142</v>
      </c>
      <c r="D22" s="220">
        <v>5400</v>
      </c>
      <c r="E22" s="178" t="s">
        <v>134</v>
      </c>
      <c r="F22" s="216">
        <v>1107.1107999999999</v>
      </c>
      <c r="G22" s="158" t="s">
        <v>138</v>
      </c>
      <c r="H22" s="158">
        <v>2</v>
      </c>
      <c r="I22" s="65" t="s">
        <v>143</v>
      </c>
      <c r="J22" s="158">
        <v>2021</v>
      </c>
      <c r="K22" s="158" t="s">
        <v>165</v>
      </c>
    </row>
    <row r="23" spans="2:11" s="74" customFormat="1" ht="20.25" customHeight="1" x14ac:dyDescent="0.25">
      <c r="B23" s="160">
        <v>2</v>
      </c>
      <c r="C23" s="213" t="s">
        <v>137</v>
      </c>
      <c r="D23" s="220">
        <v>27040</v>
      </c>
      <c r="E23" s="178" t="s">
        <v>134</v>
      </c>
      <c r="F23" s="216">
        <v>1110</v>
      </c>
      <c r="G23" s="158" t="s">
        <v>138</v>
      </c>
      <c r="H23" s="158">
        <v>2</v>
      </c>
      <c r="I23" s="65" t="s">
        <v>139</v>
      </c>
      <c r="J23" s="158">
        <v>2021</v>
      </c>
      <c r="K23" s="158" t="s">
        <v>165</v>
      </c>
    </row>
    <row r="24" spans="2:11" s="74" customFormat="1" ht="20.25" customHeight="1" x14ac:dyDescent="0.25">
      <c r="B24" s="160">
        <v>3</v>
      </c>
      <c r="C24" s="213" t="s">
        <v>141</v>
      </c>
      <c r="D24" s="220">
        <v>1799</v>
      </c>
      <c r="E24" s="178" t="s">
        <v>134</v>
      </c>
      <c r="F24" s="216">
        <v>1113</v>
      </c>
      <c r="G24" s="158" t="s">
        <v>138</v>
      </c>
      <c r="H24" s="158">
        <v>1</v>
      </c>
      <c r="I24" s="65" t="s">
        <v>144</v>
      </c>
      <c r="J24" s="158">
        <v>2021</v>
      </c>
      <c r="K24" s="158" t="s">
        <v>165</v>
      </c>
    </row>
    <row r="25" spans="2:11" s="74" customFormat="1" ht="20.25" customHeight="1" x14ac:dyDescent="0.25">
      <c r="B25" s="160">
        <v>4</v>
      </c>
      <c r="C25" s="213" t="s">
        <v>145</v>
      </c>
      <c r="D25" s="220">
        <v>2499.5</v>
      </c>
      <c r="E25" s="178" t="s">
        <v>134</v>
      </c>
      <c r="F25" s="216"/>
      <c r="G25" s="158" t="s">
        <v>138</v>
      </c>
      <c r="H25" s="158">
        <v>5</v>
      </c>
      <c r="I25" s="65" t="s">
        <v>139</v>
      </c>
      <c r="J25" s="158">
        <v>2021</v>
      </c>
      <c r="K25" s="158" t="s">
        <v>165</v>
      </c>
    </row>
    <row r="26" spans="2:11" s="74" customFormat="1" ht="20.25" customHeight="1" x14ac:dyDescent="0.25">
      <c r="B26" s="160">
        <v>5</v>
      </c>
      <c r="C26" s="213" t="s">
        <v>146</v>
      </c>
      <c r="D26" s="220">
        <v>10899.7</v>
      </c>
      <c r="E26" s="178" t="s">
        <v>134</v>
      </c>
      <c r="F26" s="216">
        <v>1162</v>
      </c>
      <c r="G26" s="158" t="s">
        <v>138</v>
      </c>
      <c r="H26" s="158">
        <v>1</v>
      </c>
      <c r="I26" s="65" t="s">
        <v>139</v>
      </c>
      <c r="J26" s="158">
        <v>2021</v>
      </c>
      <c r="K26" s="158" t="s">
        <v>165</v>
      </c>
    </row>
    <row r="27" spans="2:11" s="74" customFormat="1" ht="20.25" customHeight="1" x14ac:dyDescent="0.25">
      <c r="B27" s="160">
        <v>6</v>
      </c>
      <c r="C27" s="213" t="s">
        <v>147</v>
      </c>
      <c r="D27" s="220">
        <v>2990</v>
      </c>
      <c r="E27" s="178" t="s">
        <v>134</v>
      </c>
      <c r="F27" s="216">
        <v>1156</v>
      </c>
      <c r="G27" s="158" t="s">
        <v>138</v>
      </c>
      <c r="H27" s="158">
        <v>1</v>
      </c>
      <c r="I27" s="65" t="s">
        <v>139</v>
      </c>
      <c r="J27" s="158">
        <v>2021</v>
      </c>
      <c r="K27" s="158" t="s">
        <v>165</v>
      </c>
    </row>
    <row r="28" spans="2:11" s="74" customFormat="1" ht="20.25" customHeight="1" x14ac:dyDescent="0.25">
      <c r="B28" s="160">
        <v>7</v>
      </c>
      <c r="C28" s="207" t="s">
        <v>148</v>
      </c>
      <c r="D28" s="220">
        <v>8121.95</v>
      </c>
      <c r="E28" s="178" t="s">
        <v>134</v>
      </c>
      <c r="F28" s="216">
        <v>1161</v>
      </c>
      <c r="G28" s="158" t="s">
        <v>136</v>
      </c>
      <c r="H28" s="158">
        <v>1</v>
      </c>
      <c r="I28" s="65" t="s">
        <v>140</v>
      </c>
      <c r="J28" s="158">
        <v>2021</v>
      </c>
      <c r="K28" s="158" t="s">
        <v>165</v>
      </c>
    </row>
    <row r="29" spans="2:11" s="74" customFormat="1" ht="20.25" customHeight="1" x14ac:dyDescent="0.25">
      <c r="B29" s="160">
        <v>8</v>
      </c>
      <c r="C29" s="207" t="s">
        <v>149</v>
      </c>
      <c r="D29" s="220">
        <v>2799.8</v>
      </c>
      <c r="E29" s="178" t="s">
        <v>134</v>
      </c>
      <c r="F29" s="216">
        <v>1157.1158</v>
      </c>
      <c r="G29" s="158" t="s">
        <v>138</v>
      </c>
      <c r="H29" s="158">
        <v>2</v>
      </c>
      <c r="I29" s="65" t="s">
        <v>140</v>
      </c>
      <c r="J29" s="158">
        <v>2021</v>
      </c>
      <c r="K29" s="158" t="s">
        <v>165</v>
      </c>
    </row>
    <row r="30" spans="2:11" s="74" customFormat="1" ht="20.25" customHeight="1" x14ac:dyDescent="0.25">
      <c r="B30" s="160">
        <v>9</v>
      </c>
      <c r="C30" s="213" t="s">
        <v>153</v>
      </c>
      <c r="D30" s="220">
        <v>3399.9</v>
      </c>
      <c r="E30" s="178" t="s">
        <v>134</v>
      </c>
      <c r="F30" s="216">
        <v>1152</v>
      </c>
      <c r="G30" s="158" t="s">
        <v>136</v>
      </c>
      <c r="H30" s="158">
        <v>1</v>
      </c>
      <c r="I30" s="65" t="s">
        <v>139</v>
      </c>
      <c r="J30" s="158">
        <v>2021</v>
      </c>
      <c r="K30" s="158" t="s">
        <v>165</v>
      </c>
    </row>
    <row r="31" spans="2:11" s="74" customFormat="1" ht="20.25" customHeight="1" x14ac:dyDescent="0.25">
      <c r="B31" s="160">
        <v>10</v>
      </c>
      <c r="C31" s="213" t="s">
        <v>150</v>
      </c>
      <c r="D31" s="220">
        <v>1599</v>
      </c>
      <c r="E31" s="178" t="s">
        <v>134</v>
      </c>
      <c r="F31" s="216">
        <v>1144</v>
      </c>
      <c r="G31" s="158" t="s">
        <v>136</v>
      </c>
      <c r="H31" s="158">
        <v>1</v>
      </c>
      <c r="I31" s="65" t="s">
        <v>139</v>
      </c>
      <c r="J31" s="158">
        <v>2022</v>
      </c>
      <c r="K31" s="158" t="s">
        <v>165</v>
      </c>
    </row>
    <row r="32" spans="2:11" s="74" customFormat="1" ht="20.25" customHeight="1" x14ac:dyDescent="0.25">
      <c r="B32" s="160">
        <v>11</v>
      </c>
      <c r="C32" s="213" t="s">
        <v>150</v>
      </c>
      <c r="D32" s="220">
        <v>1599.49</v>
      </c>
      <c r="E32" s="178" t="s">
        <v>134</v>
      </c>
      <c r="F32" s="216">
        <v>1181</v>
      </c>
      <c r="G32" s="158" t="s">
        <v>136</v>
      </c>
      <c r="H32" s="158">
        <v>1</v>
      </c>
      <c r="I32" s="65" t="s">
        <v>139</v>
      </c>
      <c r="J32" s="158">
        <v>2022</v>
      </c>
      <c r="K32" s="158" t="s">
        <v>165</v>
      </c>
    </row>
    <row r="33" spans="2:11" s="74" customFormat="1" ht="20.25" customHeight="1" x14ac:dyDescent="0.25">
      <c r="B33" s="160">
        <v>12</v>
      </c>
      <c r="C33" s="213" t="s">
        <v>150</v>
      </c>
      <c r="D33" s="220">
        <v>1799</v>
      </c>
      <c r="E33" s="178" t="s">
        <v>134</v>
      </c>
      <c r="F33" s="216">
        <v>1182</v>
      </c>
      <c r="G33" s="158" t="s">
        <v>136</v>
      </c>
      <c r="H33" s="158">
        <v>1</v>
      </c>
      <c r="I33" s="158" t="s">
        <v>139</v>
      </c>
      <c r="J33" s="158">
        <v>2022</v>
      </c>
      <c r="K33" s="158" t="s">
        <v>165</v>
      </c>
    </row>
    <row r="34" spans="2:11" s="74" customFormat="1" ht="20.25" customHeight="1" x14ac:dyDescent="0.25">
      <c r="B34" s="160">
        <v>13</v>
      </c>
      <c r="C34" s="213" t="s">
        <v>150</v>
      </c>
      <c r="D34" s="220">
        <v>3635.98</v>
      </c>
      <c r="E34" s="178" t="s">
        <v>134</v>
      </c>
      <c r="F34" s="216">
        <v>1183.1184000000001</v>
      </c>
      <c r="G34" s="158" t="s">
        <v>136</v>
      </c>
      <c r="H34" s="158">
        <v>2</v>
      </c>
      <c r="I34" s="158" t="s">
        <v>139</v>
      </c>
      <c r="J34" s="158">
        <v>2023</v>
      </c>
      <c r="K34" s="158" t="s">
        <v>165</v>
      </c>
    </row>
    <row r="35" spans="2:11" s="74" customFormat="1" ht="20.25" customHeight="1" x14ac:dyDescent="0.25">
      <c r="B35" s="160">
        <v>14</v>
      </c>
      <c r="C35" s="213" t="s">
        <v>151</v>
      </c>
      <c r="D35" s="220">
        <v>1199.9000000000001</v>
      </c>
      <c r="E35" s="178" t="s">
        <v>134</v>
      </c>
      <c r="F35" s="216">
        <v>1185</v>
      </c>
      <c r="G35" s="158" t="s">
        <v>138</v>
      </c>
      <c r="H35" s="158">
        <v>1</v>
      </c>
      <c r="I35" s="158" t="s">
        <v>139</v>
      </c>
      <c r="J35" s="158">
        <v>2021</v>
      </c>
      <c r="K35" s="158" t="s">
        <v>165</v>
      </c>
    </row>
    <row r="36" spans="2:11" s="74" customFormat="1" ht="20.25" customHeight="1" x14ac:dyDescent="0.25">
      <c r="B36" s="160">
        <v>15</v>
      </c>
      <c r="C36" s="213" t="s">
        <v>154</v>
      </c>
      <c r="D36" s="220">
        <v>2999.5</v>
      </c>
      <c r="E36" s="178" t="s">
        <v>134</v>
      </c>
      <c r="F36" s="216" t="s">
        <v>152</v>
      </c>
      <c r="G36" s="158" t="s">
        <v>138</v>
      </c>
      <c r="H36" s="158">
        <v>5</v>
      </c>
      <c r="I36" s="158" t="s">
        <v>139</v>
      </c>
      <c r="J36" s="158">
        <v>2021</v>
      </c>
      <c r="K36" s="158" t="s">
        <v>165</v>
      </c>
    </row>
    <row r="37" spans="2:11" s="74" customFormat="1" ht="20.25" customHeight="1" x14ac:dyDescent="0.25">
      <c r="B37" s="160">
        <v>16</v>
      </c>
      <c r="C37" s="213" t="s">
        <v>155</v>
      </c>
      <c r="D37" s="220">
        <v>2999.9</v>
      </c>
      <c r="E37" s="178" t="s">
        <v>134</v>
      </c>
      <c r="F37" s="216">
        <v>1191</v>
      </c>
      <c r="G37" s="158" t="s">
        <v>138</v>
      </c>
      <c r="H37" s="158">
        <v>1</v>
      </c>
      <c r="I37" s="158" t="s">
        <v>135</v>
      </c>
      <c r="J37" s="158">
        <v>2021</v>
      </c>
      <c r="K37" s="158" t="s">
        <v>165</v>
      </c>
    </row>
    <row r="38" spans="2:11" s="161" customFormat="1" ht="20.25" customHeight="1" x14ac:dyDescent="0.25">
      <c r="B38" s="160">
        <v>17</v>
      </c>
      <c r="C38" s="213" t="s">
        <v>290</v>
      </c>
      <c r="D38" s="220">
        <v>3195.98</v>
      </c>
      <c r="E38" s="178" t="s">
        <v>134</v>
      </c>
      <c r="F38" s="217" t="s">
        <v>291</v>
      </c>
      <c r="G38" s="158" t="s">
        <v>138</v>
      </c>
      <c r="H38" s="158">
        <v>4</v>
      </c>
      <c r="I38" s="158" t="s">
        <v>139</v>
      </c>
      <c r="J38" s="158">
        <v>2023</v>
      </c>
      <c r="K38" s="158" t="s">
        <v>165</v>
      </c>
    </row>
    <row r="39" spans="2:11" s="161" customFormat="1" ht="20.25" customHeight="1" x14ac:dyDescent="0.25">
      <c r="B39" s="160">
        <v>18</v>
      </c>
      <c r="C39" s="213" t="s">
        <v>292</v>
      </c>
      <c r="D39" s="220">
        <v>1490</v>
      </c>
      <c r="E39" s="178" t="s">
        <v>134</v>
      </c>
      <c r="F39" s="216">
        <v>1299</v>
      </c>
      <c r="G39" s="158" t="s">
        <v>138</v>
      </c>
      <c r="H39" s="158">
        <v>1</v>
      </c>
      <c r="I39" s="158" t="s">
        <v>144</v>
      </c>
      <c r="J39" s="158">
        <v>2023</v>
      </c>
      <c r="K39" s="158" t="s">
        <v>165</v>
      </c>
    </row>
    <row r="40" spans="2:11" s="161" customFormat="1" ht="20.25" customHeight="1" x14ac:dyDescent="0.25">
      <c r="B40" s="160">
        <v>19</v>
      </c>
      <c r="C40" s="213" t="s">
        <v>293</v>
      </c>
      <c r="D40" s="220">
        <v>1980</v>
      </c>
      <c r="E40" s="178" t="s">
        <v>134</v>
      </c>
      <c r="F40" s="216" t="s">
        <v>294</v>
      </c>
      <c r="G40" s="158" t="s">
        <v>138</v>
      </c>
      <c r="H40" s="158">
        <v>2</v>
      </c>
      <c r="I40" s="158" t="s">
        <v>139</v>
      </c>
      <c r="J40" s="158">
        <v>2023</v>
      </c>
      <c r="K40" s="158" t="s">
        <v>165</v>
      </c>
    </row>
    <row r="41" spans="2:11" s="161" customFormat="1" ht="20.25" customHeight="1" x14ac:dyDescent="0.25">
      <c r="B41" s="160">
        <v>20</v>
      </c>
      <c r="C41" s="213" t="s">
        <v>295</v>
      </c>
      <c r="D41" s="220">
        <v>9840</v>
      </c>
      <c r="E41" s="178" t="s">
        <v>134</v>
      </c>
      <c r="F41" s="216" t="s">
        <v>302</v>
      </c>
      <c r="G41" s="158" t="s">
        <v>136</v>
      </c>
      <c r="H41" s="158">
        <v>2</v>
      </c>
      <c r="I41" s="158" t="s">
        <v>135</v>
      </c>
      <c r="J41" s="158">
        <v>2023</v>
      </c>
      <c r="K41" s="158" t="s">
        <v>165</v>
      </c>
    </row>
    <row r="42" spans="2:11" s="161" customFormat="1" ht="20.25" customHeight="1" x14ac:dyDescent="0.25">
      <c r="B42" s="160">
        <v>21</v>
      </c>
      <c r="C42" s="213" t="s">
        <v>296</v>
      </c>
      <c r="D42" s="220">
        <v>9850</v>
      </c>
      <c r="E42" s="178" t="s">
        <v>134</v>
      </c>
      <c r="F42" s="216">
        <v>1307</v>
      </c>
      <c r="G42" s="158" t="s">
        <v>138</v>
      </c>
      <c r="H42" s="158">
        <v>1</v>
      </c>
      <c r="I42" s="158" t="s">
        <v>297</v>
      </c>
      <c r="J42" s="158">
        <v>2023</v>
      </c>
      <c r="K42" s="158" t="s">
        <v>165</v>
      </c>
    </row>
    <row r="43" spans="2:11" s="161" customFormat="1" ht="20.25" customHeight="1" x14ac:dyDescent="0.25">
      <c r="B43" s="160">
        <v>22</v>
      </c>
      <c r="C43" s="213" t="s">
        <v>296</v>
      </c>
      <c r="D43" s="220">
        <v>9850</v>
      </c>
      <c r="E43" s="178" t="s">
        <v>134</v>
      </c>
      <c r="F43" s="216">
        <v>1325</v>
      </c>
      <c r="G43" s="158" t="s">
        <v>138</v>
      </c>
      <c r="H43" s="158">
        <v>1</v>
      </c>
      <c r="I43" s="158" t="s">
        <v>297</v>
      </c>
      <c r="J43" s="158">
        <v>2023</v>
      </c>
      <c r="K43" s="158" t="s">
        <v>165</v>
      </c>
    </row>
    <row r="44" spans="2:11" s="161" customFormat="1" ht="20.25" customHeight="1" x14ac:dyDescent="0.25">
      <c r="B44" s="160">
        <v>23</v>
      </c>
      <c r="C44" s="213" t="s">
        <v>150</v>
      </c>
      <c r="D44" s="220">
        <v>3199.99</v>
      </c>
      <c r="E44" s="178" t="s">
        <v>134</v>
      </c>
      <c r="F44" s="216" t="s">
        <v>298</v>
      </c>
      <c r="G44" s="158" t="s">
        <v>138</v>
      </c>
      <c r="H44" s="158">
        <v>2</v>
      </c>
      <c r="I44" s="158" t="s">
        <v>139</v>
      </c>
      <c r="J44" s="158">
        <v>2023</v>
      </c>
      <c r="K44" s="158" t="s">
        <v>165</v>
      </c>
    </row>
    <row r="45" spans="2:11" s="161" customFormat="1" ht="20.25" customHeight="1" x14ac:dyDescent="0.25">
      <c r="B45" s="160">
        <v>24</v>
      </c>
      <c r="C45" s="213" t="s">
        <v>150</v>
      </c>
      <c r="D45" s="220">
        <v>1798.99</v>
      </c>
      <c r="E45" s="178" t="s">
        <v>134</v>
      </c>
      <c r="F45" s="216" t="s">
        <v>299</v>
      </c>
      <c r="G45" s="158" t="s">
        <v>138</v>
      </c>
      <c r="H45" s="158">
        <v>2</v>
      </c>
      <c r="I45" s="158" t="s">
        <v>139</v>
      </c>
      <c r="J45" s="158">
        <v>2023</v>
      </c>
      <c r="K45" s="158" t="s">
        <v>165</v>
      </c>
    </row>
    <row r="46" spans="2:11" s="161" customFormat="1" ht="20.25" customHeight="1" x14ac:dyDescent="0.25">
      <c r="B46" s="160">
        <v>25</v>
      </c>
      <c r="C46" s="213" t="s">
        <v>150</v>
      </c>
      <c r="D46" s="220">
        <v>1699</v>
      </c>
      <c r="E46" s="178" t="s">
        <v>134</v>
      </c>
      <c r="F46" s="216">
        <v>1326</v>
      </c>
      <c r="G46" s="158" t="s">
        <v>138</v>
      </c>
      <c r="H46" s="158">
        <v>1</v>
      </c>
      <c r="I46" s="158" t="s">
        <v>139</v>
      </c>
      <c r="J46" s="158">
        <v>2023</v>
      </c>
      <c r="K46" s="158" t="s">
        <v>165</v>
      </c>
    </row>
    <row r="47" spans="2:11" s="161" customFormat="1" ht="20.25" customHeight="1" x14ac:dyDescent="0.25">
      <c r="B47" s="160">
        <v>26</v>
      </c>
      <c r="C47" s="213" t="s">
        <v>300</v>
      </c>
      <c r="D47" s="220">
        <v>3100</v>
      </c>
      <c r="E47" s="178" t="s">
        <v>134</v>
      </c>
      <c r="F47" s="216">
        <v>1323</v>
      </c>
      <c r="G47" s="158" t="s">
        <v>138</v>
      </c>
      <c r="H47" s="158">
        <v>1</v>
      </c>
      <c r="I47" s="158" t="s">
        <v>301</v>
      </c>
      <c r="J47" s="158">
        <v>2024</v>
      </c>
      <c r="K47" s="158" t="s">
        <v>165</v>
      </c>
    </row>
    <row r="48" spans="2:11" s="74" customFormat="1" ht="20.25" customHeight="1" x14ac:dyDescent="0.25">
      <c r="B48" s="160">
        <v>27</v>
      </c>
      <c r="C48" s="213" t="s">
        <v>326</v>
      </c>
      <c r="D48" s="220">
        <v>3000</v>
      </c>
      <c r="E48" s="178" t="s">
        <v>134</v>
      </c>
      <c r="F48" s="216">
        <v>1339</v>
      </c>
      <c r="G48" s="158" t="s">
        <v>138</v>
      </c>
      <c r="H48" s="158">
        <v>1</v>
      </c>
      <c r="I48" s="158" t="s">
        <v>135</v>
      </c>
      <c r="J48" s="158">
        <v>2024</v>
      </c>
      <c r="K48" s="158" t="s">
        <v>165</v>
      </c>
    </row>
    <row r="49" spans="2:11" s="74" customFormat="1" ht="20.25" customHeight="1" x14ac:dyDescent="0.25">
      <c r="B49" s="160">
        <v>28</v>
      </c>
      <c r="C49" s="213" t="s">
        <v>327</v>
      </c>
      <c r="D49" s="220">
        <v>4400</v>
      </c>
      <c r="E49" s="178" t="s">
        <v>134</v>
      </c>
      <c r="F49" s="216" t="s">
        <v>328</v>
      </c>
      <c r="G49" s="158" t="s">
        <v>138</v>
      </c>
      <c r="H49" s="158">
        <v>2</v>
      </c>
      <c r="I49" s="158" t="s">
        <v>135</v>
      </c>
      <c r="J49" s="158">
        <v>2024</v>
      </c>
      <c r="K49" s="158" t="s">
        <v>165</v>
      </c>
    </row>
    <row r="50" spans="2:11" s="74" customFormat="1" ht="20.25" customHeight="1" x14ac:dyDescent="0.25">
      <c r="B50" s="160">
        <v>29</v>
      </c>
      <c r="C50" s="213" t="s">
        <v>333</v>
      </c>
      <c r="D50" s="220">
        <v>1528.89</v>
      </c>
      <c r="E50" s="178" t="s">
        <v>134</v>
      </c>
      <c r="F50" s="216"/>
      <c r="G50" s="158" t="s">
        <v>136</v>
      </c>
      <c r="H50" s="158">
        <v>2</v>
      </c>
      <c r="I50" s="158" t="s">
        <v>329</v>
      </c>
      <c r="J50" s="158">
        <v>2024</v>
      </c>
      <c r="K50" s="158" t="s">
        <v>165</v>
      </c>
    </row>
    <row r="51" spans="2:11" s="74" customFormat="1" ht="20.25" customHeight="1" x14ac:dyDescent="0.25">
      <c r="B51" s="160">
        <v>30</v>
      </c>
      <c r="C51" s="213" t="s">
        <v>330</v>
      </c>
      <c r="D51" s="220">
        <v>2198.9899999999998</v>
      </c>
      <c r="E51" s="178" t="s">
        <v>134</v>
      </c>
      <c r="F51" s="216">
        <v>1341</v>
      </c>
      <c r="G51" s="158" t="s">
        <v>138</v>
      </c>
      <c r="H51" s="158">
        <v>1</v>
      </c>
      <c r="I51" s="158" t="s">
        <v>135</v>
      </c>
      <c r="J51" s="158">
        <v>2024</v>
      </c>
      <c r="K51" s="158" t="s">
        <v>165</v>
      </c>
    </row>
    <row r="52" spans="2:11" s="74" customFormat="1" ht="20.25" customHeight="1" x14ac:dyDescent="0.25">
      <c r="B52" s="160">
        <v>31</v>
      </c>
      <c r="C52" s="213" t="s">
        <v>331</v>
      </c>
      <c r="D52" s="220">
        <v>989</v>
      </c>
      <c r="E52" s="178" t="s">
        <v>134</v>
      </c>
      <c r="F52" s="216">
        <v>1441</v>
      </c>
      <c r="G52" s="158" t="s">
        <v>136</v>
      </c>
      <c r="H52" s="158">
        <v>1</v>
      </c>
      <c r="I52" s="158" t="s">
        <v>332</v>
      </c>
      <c r="J52" s="158">
        <v>2024</v>
      </c>
      <c r="K52" s="158" t="s">
        <v>165</v>
      </c>
    </row>
    <row r="53" spans="2:11" s="74" customFormat="1" ht="20.25" customHeight="1" x14ac:dyDescent="0.25">
      <c r="B53" s="160">
        <v>32</v>
      </c>
      <c r="C53" s="213" t="s">
        <v>295</v>
      </c>
      <c r="D53" s="220">
        <v>4305</v>
      </c>
      <c r="E53" s="178" t="s">
        <v>134</v>
      </c>
      <c r="F53" s="216">
        <v>1442</v>
      </c>
      <c r="G53" s="158" t="s">
        <v>136</v>
      </c>
      <c r="H53" s="158">
        <v>1</v>
      </c>
      <c r="I53" s="158" t="s">
        <v>297</v>
      </c>
      <c r="J53" s="158">
        <v>2024</v>
      </c>
      <c r="K53" s="158" t="s">
        <v>165</v>
      </c>
    </row>
    <row r="54" spans="2:11" s="74" customFormat="1" ht="20.25" customHeight="1" x14ac:dyDescent="0.25">
      <c r="B54" s="160">
        <v>33</v>
      </c>
      <c r="C54" s="213" t="s">
        <v>150</v>
      </c>
      <c r="D54" s="220">
        <v>1599.49</v>
      </c>
      <c r="E54" s="178" t="s">
        <v>134</v>
      </c>
      <c r="F54" s="216">
        <v>1438</v>
      </c>
      <c r="G54" s="158" t="s">
        <v>136</v>
      </c>
      <c r="H54" s="158">
        <v>1</v>
      </c>
      <c r="I54" s="158" t="s">
        <v>139</v>
      </c>
      <c r="J54" s="158">
        <v>2024</v>
      </c>
      <c r="K54" s="158" t="s">
        <v>165</v>
      </c>
    </row>
    <row r="55" spans="2:11" s="74" customFormat="1" ht="20.25" customHeight="1" x14ac:dyDescent="0.25">
      <c r="B55" s="160">
        <v>34</v>
      </c>
      <c r="C55" s="213" t="s">
        <v>150</v>
      </c>
      <c r="D55" s="220">
        <v>1699</v>
      </c>
      <c r="E55" s="178" t="s">
        <v>134</v>
      </c>
      <c r="F55" s="216">
        <v>1430</v>
      </c>
      <c r="G55" s="158" t="s">
        <v>136</v>
      </c>
      <c r="H55" s="158">
        <v>1</v>
      </c>
      <c r="I55" s="158" t="s">
        <v>139</v>
      </c>
      <c r="J55" s="158">
        <v>2024</v>
      </c>
      <c r="K55" s="158" t="s">
        <v>165</v>
      </c>
    </row>
    <row r="56" spans="2:11" s="74" customFormat="1" ht="20.25" customHeight="1" x14ac:dyDescent="0.25">
      <c r="B56" s="160">
        <v>35</v>
      </c>
      <c r="C56" s="213" t="s">
        <v>150</v>
      </c>
      <c r="D56" s="220">
        <v>1699</v>
      </c>
      <c r="E56" s="178" t="s">
        <v>134</v>
      </c>
      <c r="F56" s="216">
        <v>1272</v>
      </c>
      <c r="G56" s="158" t="s">
        <v>136</v>
      </c>
      <c r="H56" s="158">
        <v>1</v>
      </c>
      <c r="I56" s="158" t="s">
        <v>139</v>
      </c>
      <c r="J56" s="158">
        <v>2024</v>
      </c>
      <c r="K56" s="158" t="s">
        <v>165</v>
      </c>
    </row>
    <row r="57" spans="2:11" s="74" customFormat="1" ht="20.25" customHeight="1" x14ac:dyDescent="0.25">
      <c r="B57" s="160">
        <v>36</v>
      </c>
      <c r="C57" s="213" t="s">
        <v>150</v>
      </c>
      <c r="D57" s="220">
        <v>1699</v>
      </c>
      <c r="E57" s="178" t="s">
        <v>134</v>
      </c>
      <c r="F57" s="216">
        <v>1194</v>
      </c>
      <c r="G57" s="158" t="s">
        <v>136</v>
      </c>
      <c r="H57" s="158">
        <v>1</v>
      </c>
      <c r="I57" s="158" t="s">
        <v>139</v>
      </c>
      <c r="J57" s="158">
        <v>2024</v>
      </c>
      <c r="K57" s="158" t="s">
        <v>165</v>
      </c>
    </row>
    <row r="58" spans="2:11" s="74" customFormat="1" ht="20.25" customHeight="1" x14ac:dyDescent="0.25">
      <c r="B58" s="160">
        <v>37</v>
      </c>
      <c r="C58" s="214" t="s">
        <v>359</v>
      </c>
      <c r="D58" s="220">
        <v>1998.99</v>
      </c>
      <c r="E58" s="178" t="s">
        <v>134</v>
      </c>
      <c r="F58" s="216">
        <v>1459</v>
      </c>
      <c r="G58" s="158" t="s">
        <v>136</v>
      </c>
      <c r="H58" s="158">
        <v>1</v>
      </c>
      <c r="I58" s="158" t="s">
        <v>139</v>
      </c>
      <c r="J58" s="158">
        <v>2025</v>
      </c>
      <c r="K58" s="158" t="s">
        <v>165</v>
      </c>
    </row>
    <row r="59" spans="2:11" s="74" customFormat="1" ht="20.25" customHeight="1" x14ac:dyDescent="0.25">
      <c r="B59" s="160">
        <v>38</v>
      </c>
      <c r="C59" s="214" t="s">
        <v>362</v>
      </c>
      <c r="D59" s="220">
        <v>22779.599999999999</v>
      </c>
      <c r="E59" s="178" t="s">
        <v>134</v>
      </c>
      <c r="F59" s="216" t="s">
        <v>363</v>
      </c>
      <c r="G59" s="158" t="s">
        <v>138</v>
      </c>
      <c r="H59" s="158">
        <v>8</v>
      </c>
      <c r="I59" s="158" t="s">
        <v>139</v>
      </c>
      <c r="J59" s="158">
        <v>2025</v>
      </c>
      <c r="K59" s="158" t="s">
        <v>165</v>
      </c>
    </row>
    <row r="60" spans="2:11" s="74" customFormat="1" ht="20.25" customHeight="1" x14ac:dyDescent="0.25">
      <c r="B60" s="160">
        <v>39</v>
      </c>
      <c r="C60" s="214" t="s">
        <v>364</v>
      </c>
      <c r="D60" s="220">
        <v>4863.42</v>
      </c>
      <c r="E60" s="178" t="s">
        <v>134</v>
      </c>
      <c r="F60" s="216" t="s">
        <v>365</v>
      </c>
      <c r="G60" s="158" t="s">
        <v>138</v>
      </c>
      <c r="H60" s="158">
        <v>3</v>
      </c>
      <c r="I60" s="158" t="s">
        <v>139</v>
      </c>
      <c r="J60" s="158">
        <v>2025</v>
      </c>
      <c r="K60" s="158" t="s">
        <v>165</v>
      </c>
    </row>
    <row r="61" spans="2:11" s="74" customFormat="1" ht="20.25" customHeight="1" thickBot="1" x14ac:dyDescent="0.3">
      <c r="B61" s="160">
        <v>40</v>
      </c>
      <c r="C61" s="214" t="s">
        <v>367</v>
      </c>
      <c r="D61" s="221">
        <v>7257</v>
      </c>
      <c r="E61" s="222" t="s">
        <v>134</v>
      </c>
      <c r="F61" s="216" t="s">
        <v>366</v>
      </c>
      <c r="G61" s="158" t="s">
        <v>138</v>
      </c>
      <c r="H61" s="158">
        <v>5</v>
      </c>
      <c r="I61" s="158" t="s">
        <v>139</v>
      </c>
      <c r="J61" s="158">
        <v>2025</v>
      </c>
      <c r="K61" s="158" t="s">
        <v>165</v>
      </c>
    </row>
    <row r="62" spans="2:11" s="74" customFormat="1" ht="20.25" hidden="1" customHeight="1" x14ac:dyDescent="0.25">
      <c r="B62" s="160">
        <v>41</v>
      </c>
      <c r="C62" s="7"/>
      <c r="D62" s="218"/>
      <c r="E62" s="219"/>
      <c r="F62" s="6"/>
      <c r="G62" s="6"/>
      <c r="H62" s="6"/>
      <c r="I62" s="6"/>
      <c r="J62" s="6"/>
      <c r="K62" s="6"/>
    </row>
    <row r="63" spans="2:11" s="74" customFormat="1" ht="20.25" hidden="1" customHeight="1" x14ac:dyDescent="0.25">
      <c r="B63" s="160">
        <v>42</v>
      </c>
      <c r="C63" s="7"/>
      <c r="D63" s="5"/>
      <c r="E63" s="1"/>
      <c r="F63" s="6"/>
      <c r="G63" s="6"/>
      <c r="H63" s="6"/>
      <c r="I63" s="6"/>
      <c r="J63" s="6"/>
      <c r="K63" s="6"/>
    </row>
    <row r="64" spans="2:11" s="74" customFormat="1" ht="20.25" hidden="1" customHeight="1" x14ac:dyDescent="0.25">
      <c r="B64" s="160">
        <v>43</v>
      </c>
      <c r="C64" s="7"/>
      <c r="D64" s="5"/>
      <c r="E64" s="1"/>
      <c r="F64" s="6"/>
      <c r="G64" s="6"/>
      <c r="H64" s="6"/>
      <c r="I64" s="6"/>
      <c r="J64" s="6"/>
      <c r="K64" s="6"/>
    </row>
    <row r="65" spans="2:11" s="74" customFormat="1" ht="20.25" hidden="1" customHeight="1" x14ac:dyDescent="0.25">
      <c r="B65" s="160">
        <v>44</v>
      </c>
      <c r="C65" s="7"/>
      <c r="D65" s="5"/>
      <c r="E65" s="1"/>
      <c r="F65" s="6"/>
      <c r="G65" s="6"/>
      <c r="H65" s="6"/>
      <c r="I65" s="6"/>
      <c r="J65" s="6"/>
      <c r="K65" s="6"/>
    </row>
    <row r="66" spans="2:11" s="74" customFormat="1" ht="20.25" hidden="1" customHeight="1" x14ac:dyDescent="0.25">
      <c r="B66" s="160">
        <v>45</v>
      </c>
      <c r="C66" s="7"/>
      <c r="D66" s="5"/>
      <c r="E66" s="1"/>
      <c r="F66" s="6"/>
      <c r="G66" s="6"/>
      <c r="H66" s="6"/>
      <c r="I66" s="6"/>
      <c r="J66" s="6"/>
      <c r="K66" s="6"/>
    </row>
    <row r="67" spans="2:11" s="74" customFormat="1" ht="20.25" hidden="1" customHeight="1" x14ac:dyDescent="0.25">
      <c r="B67" s="160">
        <v>46</v>
      </c>
      <c r="C67" s="7"/>
      <c r="D67" s="5"/>
      <c r="E67" s="1"/>
      <c r="F67" s="6"/>
      <c r="G67" s="6"/>
      <c r="H67" s="6"/>
      <c r="I67" s="6"/>
      <c r="J67" s="6"/>
      <c r="K67" s="6"/>
    </row>
    <row r="68" spans="2:11" s="74" customFormat="1" ht="20.25" hidden="1" customHeight="1" x14ac:dyDescent="0.25">
      <c r="B68" s="160">
        <v>47</v>
      </c>
      <c r="C68" s="7"/>
      <c r="D68" s="5"/>
      <c r="E68" s="1"/>
      <c r="F68" s="6"/>
      <c r="G68" s="6"/>
      <c r="H68" s="6"/>
      <c r="I68" s="6"/>
      <c r="J68" s="6"/>
      <c r="K68" s="6"/>
    </row>
    <row r="69" spans="2:11" s="74" customFormat="1" ht="20.25" hidden="1" customHeight="1" x14ac:dyDescent="0.25">
      <c r="B69" s="160">
        <v>48</v>
      </c>
      <c r="C69" s="7"/>
      <c r="D69" s="5"/>
      <c r="E69" s="1"/>
      <c r="F69" s="6"/>
      <c r="G69" s="6"/>
      <c r="H69" s="6"/>
      <c r="I69" s="6"/>
      <c r="J69" s="6"/>
      <c r="K69" s="6"/>
    </row>
    <row r="70" spans="2:11" s="74" customFormat="1" ht="20.25" hidden="1" customHeight="1" x14ac:dyDescent="0.25">
      <c r="B70" s="160">
        <v>49</v>
      </c>
      <c r="C70" s="7"/>
      <c r="D70" s="5"/>
      <c r="E70" s="1"/>
      <c r="F70" s="6"/>
      <c r="G70" s="6"/>
      <c r="H70" s="6"/>
      <c r="I70" s="6"/>
      <c r="J70" s="6"/>
      <c r="K70" s="6"/>
    </row>
    <row r="71" spans="2:11" s="74" customFormat="1" ht="20.25" hidden="1" customHeight="1" x14ac:dyDescent="0.25">
      <c r="B71" s="160">
        <v>50</v>
      </c>
      <c r="C71" s="7"/>
      <c r="D71" s="5"/>
      <c r="E71" s="1"/>
      <c r="F71" s="6"/>
      <c r="G71" s="6"/>
      <c r="H71" s="6"/>
      <c r="I71" s="6"/>
      <c r="J71" s="6"/>
      <c r="K71" s="6"/>
    </row>
    <row r="72" spans="2:11" s="74" customFormat="1" ht="20.25" hidden="1" customHeight="1" x14ac:dyDescent="0.25">
      <c r="B72" s="160">
        <v>51</v>
      </c>
      <c r="C72" s="7"/>
      <c r="D72" s="5"/>
      <c r="E72" s="1"/>
      <c r="F72" s="6"/>
      <c r="G72" s="6"/>
      <c r="H72" s="6"/>
      <c r="I72" s="6"/>
      <c r="J72" s="6"/>
      <c r="K72" s="6"/>
    </row>
    <row r="73" spans="2:11" s="74" customFormat="1" ht="20.25" hidden="1" customHeight="1" x14ac:dyDescent="0.25">
      <c r="B73" s="160">
        <v>52</v>
      </c>
      <c r="C73" s="7"/>
      <c r="D73" s="5"/>
      <c r="E73" s="1"/>
      <c r="F73" s="6"/>
      <c r="G73" s="6"/>
      <c r="H73" s="6"/>
      <c r="I73" s="6"/>
      <c r="J73" s="6"/>
      <c r="K73" s="6"/>
    </row>
    <row r="74" spans="2:11" s="74" customFormat="1" ht="20.25" hidden="1" customHeight="1" x14ac:dyDescent="0.25">
      <c r="B74" s="160">
        <v>53</v>
      </c>
      <c r="C74" s="7"/>
      <c r="D74" s="5"/>
      <c r="E74" s="1"/>
      <c r="F74" s="6"/>
      <c r="G74" s="6"/>
      <c r="H74" s="6"/>
      <c r="I74" s="6"/>
      <c r="J74" s="6"/>
      <c r="K74" s="6"/>
    </row>
    <row r="75" spans="2:11" s="74" customFormat="1" ht="20.25" hidden="1" customHeight="1" x14ac:dyDescent="0.25">
      <c r="B75" s="160">
        <v>54</v>
      </c>
      <c r="C75" s="7"/>
      <c r="D75" s="5"/>
      <c r="E75" s="1"/>
      <c r="F75" s="6"/>
      <c r="G75" s="6"/>
      <c r="H75" s="6"/>
      <c r="I75" s="6"/>
      <c r="J75" s="6"/>
      <c r="K75" s="6"/>
    </row>
    <row r="76" spans="2:11" s="74" customFormat="1" ht="20.25" hidden="1" customHeight="1" x14ac:dyDescent="0.25">
      <c r="B76" s="160">
        <v>55</v>
      </c>
      <c r="C76" s="7"/>
      <c r="D76" s="5"/>
      <c r="E76" s="1"/>
      <c r="F76" s="6"/>
      <c r="G76" s="6"/>
      <c r="H76" s="6"/>
      <c r="I76" s="6"/>
      <c r="J76" s="6"/>
      <c r="K76" s="6"/>
    </row>
    <row r="77" spans="2:11" s="74" customFormat="1" ht="20.25" hidden="1" customHeight="1" x14ac:dyDescent="0.25">
      <c r="B77" s="160">
        <v>56</v>
      </c>
      <c r="C77" s="7"/>
      <c r="D77" s="5"/>
      <c r="E77" s="1"/>
      <c r="F77" s="6"/>
      <c r="G77" s="6"/>
      <c r="H77" s="6"/>
      <c r="I77" s="6"/>
      <c r="J77" s="6"/>
      <c r="K77" s="6"/>
    </row>
    <row r="78" spans="2:11" s="74" customFormat="1" ht="20.25" hidden="1" customHeight="1" x14ac:dyDescent="0.25">
      <c r="B78" s="160">
        <v>57</v>
      </c>
      <c r="C78" s="7"/>
      <c r="D78" s="5"/>
      <c r="E78" s="1"/>
      <c r="F78" s="6"/>
      <c r="G78" s="6"/>
      <c r="H78" s="6"/>
      <c r="I78" s="6"/>
      <c r="J78" s="6"/>
      <c r="K78" s="6"/>
    </row>
    <row r="79" spans="2:11" s="74" customFormat="1" ht="20.25" hidden="1" customHeight="1" x14ac:dyDescent="0.25">
      <c r="B79" s="160">
        <v>58</v>
      </c>
      <c r="C79" s="7"/>
      <c r="D79" s="5"/>
      <c r="E79" s="1"/>
      <c r="F79" s="6"/>
      <c r="G79" s="6"/>
      <c r="H79" s="6"/>
      <c r="I79" s="6"/>
      <c r="J79" s="6"/>
      <c r="K79" s="6"/>
    </row>
    <row r="80" spans="2:11" s="74" customFormat="1" ht="20.25" hidden="1" customHeight="1" x14ac:dyDescent="0.25">
      <c r="B80" s="160">
        <v>59</v>
      </c>
      <c r="C80" s="7"/>
      <c r="D80" s="5"/>
      <c r="E80" s="1"/>
      <c r="F80" s="6"/>
      <c r="G80" s="6"/>
      <c r="H80" s="6"/>
      <c r="I80" s="6"/>
      <c r="J80" s="6"/>
      <c r="K80" s="6"/>
    </row>
    <row r="81" spans="2:11" s="74" customFormat="1" ht="20.25" hidden="1" customHeight="1" x14ac:dyDescent="0.25">
      <c r="B81" s="160">
        <v>60</v>
      </c>
      <c r="C81" s="7"/>
      <c r="D81" s="5"/>
      <c r="E81" s="1"/>
      <c r="F81" s="6"/>
      <c r="G81" s="6"/>
      <c r="H81" s="6"/>
      <c r="I81" s="6"/>
      <c r="J81" s="6"/>
      <c r="K81" s="6"/>
    </row>
    <row r="82" spans="2:11" s="74" customFormat="1" ht="20.25" hidden="1" customHeight="1" x14ac:dyDescent="0.25">
      <c r="B82" s="160">
        <v>61</v>
      </c>
      <c r="C82" s="7"/>
      <c r="D82" s="5"/>
      <c r="E82" s="1"/>
      <c r="F82" s="6"/>
      <c r="G82" s="6"/>
      <c r="H82" s="6"/>
      <c r="I82" s="6"/>
      <c r="J82" s="6"/>
      <c r="K82" s="6"/>
    </row>
    <row r="83" spans="2:11" s="74" customFormat="1" ht="20.25" hidden="1" customHeight="1" x14ac:dyDescent="0.25">
      <c r="B83" s="160">
        <v>62</v>
      </c>
      <c r="C83" s="7"/>
      <c r="D83" s="5"/>
      <c r="E83" s="1"/>
      <c r="F83" s="6"/>
      <c r="G83" s="6"/>
      <c r="H83" s="6"/>
      <c r="I83" s="6"/>
      <c r="J83" s="6"/>
      <c r="K83" s="6"/>
    </row>
    <row r="84" spans="2:11" s="74" customFormat="1" ht="20.25" hidden="1" customHeight="1" x14ac:dyDescent="0.25">
      <c r="B84" s="160">
        <v>63</v>
      </c>
      <c r="C84" s="7"/>
      <c r="D84" s="5"/>
      <c r="E84" s="1"/>
      <c r="F84" s="6"/>
      <c r="G84" s="6"/>
      <c r="H84" s="6"/>
      <c r="I84" s="6"/>
      <c r="J84" s="6"/>
      <c r="K84" s="6"/>
    </row>
    <row r="85" spans="2:11" s="74" customFormat="1" ht="20.25" hidden="1" customHeight="1" x14ac:dyDescent="0.25">
      <c r="B85" s="160">
        <v>64</v>
      </c>
      <c r="C85" s="7"/>
      <c r="D85" s="5"/>
      <c r="E85" s="1"/>
      <c r="F85" s="6"/>
      <c r="G85" s="6"/>
      <c r="H85" s="6"/>
      <c r="I85" s="6"/>
      <c r="J85" s="6"/>
      <c r="K85" s="6"/>
    </row>
    <row r="86" spans="2:11" s="74" customFormat="1" ht="20.25" hidden="1" customHeight="1" x14ac:dyDescent="0.25">
      <c r="B86" s="160">
        <v>65</v>
      </c>
      <c r="C86" s="7"/>
      <c r="D86" s="5"/>
      <c r="E86" s="1"/>
      <c r="F86" s="6"/>
      <c r="G86" s="6"/>
      <c r="H86" s="6"/>
      <c r="I86" s="6"/>
      <c r="J86" s="6"/>
      <c r="K86" s="6"/>
    </row>
    <row r="87" spans="2:11" s="74" customFormat="1" ht="20.25" hidden="1" customHeight="1" x14ac:dyDescent="0.25">
      <c r="B87" s="160">
        <v>66</v>
      </c>
      <c r="C87" s="7"/>
      <c r="D87" s="5"/>
      <c r="E87" s="1"/>
      <c r="F87" s="6"/>
      <c r="G87" s="6"/>
      <c r="H87" s="6"/>
      <c r="I87" s="6"/>
      <c r="J87" s="6"/>
      <c r="K87" s="6"/>
    </row>
    <row r="88" spans="2:11" s="74" customFormat="1" ht="20.25" hidden="1" customHeight="1" x14ac:dyDescent="0.25">
      <c r="B88" s="160">
        <v>67</v>
      </c>
      <c r="C88" s="7"/>
      <c r="D88" s="5"/>
      <c r="E88" s="1"/>
      <c r="F88" s="6"/>
      <c r="G88" s="6"/>
      <c r="H88" s="6"/>
      <c r="I88" s="6"/>
      <c r="J88" s="6"/>
      <c r="K88" s="6"/>
    </row>
    <row r="89" spans="2:11" s="74" customFormat="1" ht="20.25" hidden="1" customHeight="1" x14ac:dyDescent="0.25">
      <c r="B89" s="160">
        <v>68</v>
      </c>
      <c r="C89" s="7"/>
      <c r="D89" s="5"/>
      <c r="E89" s="1"/>
      <c r="F89" s="6"/>
      <c r="G89" s="6"/>
      <c r="H89" s="6"/>
      <c r="I89" s="6"/>
      <c r="J89" s="6"/>
      <c r="K89" s="6"/>
    </row>
    <row r="90" spans="2:11" s="74" customFormat="1" ht="20.25" hidden="1" customHeight="1" x14ac:dyDescent="0.25">
      <c r="B90" s="160">
        <v>69</v>
      </c>
      <c r="C90" s="7"/>
      <c r="D90" s="5"/>
      <c r="E90" s="1"/>
      <c r="F90" s="6"/>
      <c r="G90" s="6"/>
      <c r="H90" s="6"/>
      <c r="I90" s="6"/>
      <c r="J90" s="6"/>
      <c r="K90" s="6"/>
    </row>
    <row r="91" spans="2:11" s="74" customFormat="1" ht="20.25" hidden="1" customHeight="1" x14ac:dyDescent="0.25">
      <c r="B91" s="160">
        <v>70</v>
      </c>
      <c r="C91" s="7"/>
      <c r="D91" s="5"/>
      <c r="E91" s="1"/>
      <c r="F91" s="6"/>
      <c r="G91" s="6"/>
      <c r="H91" s="6"/>
      <c r="I91" s="6"/>
      <c r="J91" s="6"/>
      <c r="K91" s="6"/>
    </row>
    <row r="92" spans="2:11" s="74" customFormat="1" ht="20.25" hidden="1" customHeight="1" x14ac:dyDescent="0.25">
      <c r="B92" s="160">
        <v>71</v>
      </c>
      <c r="C92" s="7"/>
      <c r="D92" s="5"/>
      <c r="E92" s="1"/>
      <c r="F92" s="6"/>
      <c r="G92" s="6"/>
      <c r="H92" s="6"/>
      <c r="I92" s="6"/>
      <c r="J92" s="6"/>
      <c r="K92" s="6"/>
    </row>
    <row r="93" spans="2:11" s="74" customFormat="1" ht="20.25" hidden="1" customHeight="1" x14ac:dyDescent="0.25">
      <c r="B93" s="160">
        <v>72</v>
      </c>
      <c r="C93" s="7"/>
      <c r="D93" s="5"/>
      <c r="E93" s="1"/>
      <c r="F93" s="6"/>
      <c r="G93" s="6"/>
      <c r="H93" s="6"/>
      <c r="I93" s="6"/>
      <c r="J93" s="6"/>
      <c r="K93" s="6"/>
    </row>
    <row r="94" spans="2:11" s="74" customFormat="1" ht="20.25" hidden="1" customHeight="1" x14ac:dyDescent="0.25">
      <c r="B94" s="160">
        <v>73</v>
      </c>
      <c r="C94" s="7"/>
      <c r="D94" s="5"/>
      <c r="E94" s="1"/>
      <c r="F94" s="6"/>
      <c r="G94" s="6"/>
      <c r="H94" s="6"/>
      <c r="I94" s="6"/>
      <c r="J94" s="6"/>
      <c r="K94" s="6"/>
    </row>
    <row r="95" spans="2:11" s="74" customFormat="1" ht="20.25" hidden="1" customHeight="1" x14ac:dyDescent="0.25">
      <c r="B95" s="160">
        <v>74</v>
      </c>
      <c r="C95" s="7"/>
      <c r="D95" s="5"/>
      <c r="E95" s="1"/>
      <c r="F95" s="6"/>
      <c r="G95" s="6"/>
      <c r="H95" s="6"/>
      <c r="I95" s="6"/>
      <c r="J95" s="6"/>
      <c r="K95" s="6"/>
    </row>
    <row r="96" spans="2:11" s="74" customFormat="1" ht="20.25" hidden="1" customHeight="1" x14ac:dyDescent="0.25">
      <c r="B96" s="160">
        <v>75</v>
      </c>
      <c r="C96" s="7"/>
      <c r="D96" s="5"/>
      <c r="E96" s="1"/>
      <c r="F96" s="6"/>
      <c r="G96" s="6"/>
      <c r="H96" s="6"/>
      <c r="I96" s="6"/>
      <c r="J96" s="6"/>
      <c r="K96" s="6"/>
    </row>
    <row r="97" spans="2:11" s="74" customFormat="1" ht="20.25" hidden="1" customHeight="1" x14ac:dyDescent="0.25">
      <c r="B97" s="160">
        <v>76</v>
      </c>
      <c r="C97" s="7"/>
      <c r="D97" s="5"/>
      <c r="E97" s="1"/>
      <c r="F97" s="6"/>
      <c r="G97" s="6"/>
      <c r="H97" s="6"/>
      <c r="I97" s="6"/>
      <c r="J97" s="6"/>
      <c r="K97" s="6"/>
    </row>
    <row r="98" spans="2:11" s="74" customFormat="1" ht="20.25" hidden="1" customHeight="1" x14ac:dyDescent="0.25">
      <c r="B98" s="160">
        <v>77</v>
      </c>
      <c r="C98" s="7"/>
      <c r="D98" s="5"/>
      <c r="E98" s="1"/>
      <c r="F98" s="6"/>
      <c r="G98" s="6"/>
      <c r="H98" s="6"/>
      <c r="I98" s="6"/>
      <c r="J98" s="6"/>
      <c r="K98" s="6"/>
    </row>
    <row r="99" spans="2:11" s="74" customFormat="1" ht="20.25" hidden="1" customHeight="1" x14ac:dyDescent="0.25">
      <c r="B99" s="160">
        <v>78</v>
      </c>
      <c r="C99" s="7"/>
      <c r="D99" s="5"/>
      <c r="E99" s="1"/>
      <c r="F99" s="6"/>
      <c r="G99" s="6"/>
      <c r="H99" s="6"/>
      <c r="I99" s="6"/>
      <c r="J99" s="6"/>
      <c r="K99" s="6"/>
    </row>
    <row r="100" spans="2:11" s="74" customFormat="1" ht="20.25" hidden="1" customHeight="1" x14ac:dyDescent="0.25">
      <c r="B100" s="160">
        <v>79</v>
      </c>
      <c r="C100" s="7"/>
      <c r="D100" s="5"/>
      <c r="E100" s="1"/>
      <c r="F100" s="6"/>
      <c r="G100" s="6"/>
      <c r="H100" s="6"/>
      <c r="I100" s="6"/>
      <c r="J100" s="6"/>
      <c r="K100" s="6"/>
    </row>
    <row r="101" spans="2:11" s="74" customFormat="1" ht="20.25" hidden="1" customHeight="1" x14ac:dyDescent="0.25">
      <c r="B101" s="160">
        <v>80</v>
      </c>
      <c r="C101" s="7"/>
      <c r="D101" s="5"/>
      <c r="E101" s="1"/>
      <c r="F101" s="6"/>
      <c r="G101" s="6"/>
      <c r="H101" s="6"/>
      <c r="I101" s="6"/>
      <c r="J101" s="6"/>
      <c r="K101" s="6"/>
    </row>
    <row r="102" spans="2:11" s="74" customFormat="1" ht="20.25" hidden="1" customHeight="1" x14ac:dyDescent="0.25">
      <c r="B102" s="160">
        <v>81</v>
      </c>
      <c r="C102" s="7"/>
      <c r="D102" s="5"/>
      <c r="E102" s="1"/>
      <c r="F102" s="6"/>
      <c r="G102" s="6"/>
      <c r="H102" s="6"/>
      <c r="I102" s="6"/>
      <c r="J102" s="6"/>
      <c r="K102" s="6"/>
    </row>
    <row r="103" spans="2:11" s="74" customFormat="1" ht="20.25" hidden="1" customHeight="1" x14ac:dyDescent="0.25">
      <c r="B103" s="160">
        <v>82</v>
      </c>
      <c r="C103" s="7"/>
      <c r="D103" s="5"/>
      <c r="E103" s="1"/>
      <c r="F103" s="6"/>
      <c r="G103" s="6"/>
      <c r="H103" s="6"/>
      <c r="I103" s="6"/>
      <c r="J103" s="6"/>
      <c r="K103" s="6"/>
    </row>
    <row r="104" spans="2:11" s="74" customFormat="1" ht="20.25" hidden="1" customHeight="1" x14ac:dyDescent="0.25">
      <c r="B104" s="160">
        <v>83</v>
      </c>
      <c r="C104" s="7"/>
      <c r="D104" s="5"/>
      <c r="E104" s="1"/>
      <c r="F104" s="6"/>
      <c r="G104" s="6"/>
      <c r="H104" s="6"/>
      <c r="I104" s="6"/>
      <c r="J104" s="6"/>
      <c r="K104" s="6"/>
    </row>
    <row r="105" spans="2:11" s="74" customFormat="1" ht="20.25" hidden="1" customHeight="1" x14ac:dyDescent="0.25">
      <c r="B105" s="160">
        <v>84</v>
      </c>
      <c r="C105" s="7"/>
      <c r="D105" s="5"/>
      <c r="E105" s="1"/>
      <c r="F105" s="6"/>
      <c r="G105" s="6"/>
      <c r="H105" s="6"/>
      <c r="I105" s="6"/>
      <c r="J105" s="6"/>
      <c r="K105" s="6"/>
    </row>
    <row r="106" spans="2:11" s="74" customFormat="1" ht="20.25" hidden="1" customHeight="1" x14ac:dyDescent="0.25">
      <c r="B106" s="160">
        <v>85</v>
      </c>
      <c r="C106" s="7"/>
      <c r="D106" s="5"/>
      <c r="E106" s="1"/>
      <c r="F106" s="6"/>
      <c r="G106" s="6"/>
      <c r="H106" s="6"/>
      <c r="I106" s="6"/>
      <c r="J106" s="6"/>
      <c r="K106" s="6"/>
    </row>
    <row r="107" spans="2:11" s="74" customFormat="1" ht="20.25" hidden="1" customHeight="1" x14ac:dyDescent="0.25">
      <c r="B107" s="160">
        <v>86</v>
      </c>
      <c r="C107" s="7"/>
      <c r="D107" s="5"/>
      <c r="E107" s="1"/>
      <c r="F107" s="6"/>
      <c r="G107" s="6"/>
      <c r="H107" s="6"/>
      <c r="I107" s="6"/>
      <c r="J107" s="6"/>
      <c r="K107" s="6"/>
    </row>
    <row r="108" spans="2:11" s="74" customFormat="1" ht="20.25" hidden="1" customHeight="1" x14ac:dyDescent="0.25">
      <c r="B108" s="160">
        <v>87</v>
      </c>
      <c r="C108" s="7"/>
      <c r="D108" s="5"/>
      <c r="E108" s="1"/>
      <c r="F108" s="6"/>
      <c r="G108" s="6"/>
      <c r="H108" s="6"/>
      <c r="I108" s="6"/>
      <c r="J108" s="6"/>
      <c r="K108" s="6"/>
    </row>
    <row r="109" spans="2:11" s="74" customFormat="1" ht="20.25" hidden="1" customHeight="1" x14ac:dyDescent="0.25">
      <c r="B109" s="160">
        <v>88</v>
      </c>
      <c r="C109" s="7"/>
      <c r="D109" s="5"/>
      <c r="E109" s="1"/>
      <c r="F109" s="6"/>
      <c r="G109" s="6"/>
      <c r="H109" s="6"/>
      <c r="I109" s="6"/>
      <c r="J109" s="6"/>
      <c r="K109" s="6"/>
    </row>
    <row r="110" spans="2:11" s="74" customFormat="1" ht="20.25" hidden="1" customHeight="1" x14ac:dyDescent="0.25">
      <c r="B110" s="160">
        <v>89</v>
      </c>
      <c r="C110" s="7"/>
      <c r="D110" s="5"/>
      <c r="E110" s="1"/>
      <c r="F110" s="6"/>
      <c r="G110" s="6"/>
      <c r="H110" s="6"/>
      <c r="I110" s="6"/>
      <c r="J110" s="6"/>
      <c r="K110" s="6"/>
    </row>
    <row r="111" spans="2:11" s="74" customFormat="1" ht="20.25" hidden="1" customHeight="1" x14ac:dyDescent="0.25">
      <c r="B111" s="160">
        <v>90</v>
      </c>
      <c r="C111" s="7"/>
      <c r="D111" s="5"/>
      <c r="E111" s="1"/>
      <c r="F111" s="6"/>
      <c r="G111" s="6"/>
      <c r="H111" s="6"/>
      <c r="I111" s="6"/>
      <c r="J111" s="6"/>
      <c r="K111" s="6"/>
    </row>
    <row r="112" spans="2:11" s="74" customFormat="1" ht="20.25" hidden="1" customHeight="1" x14ac:dyDescent="0.25">
      <c r="B112" s="160">
        <v>91</v>
      </c>
      <c r="C112" s="7"/>
      <c r="D112" s="5"/>
      <c r="E112" s="1"/>
      <c r="F112" s="6"/>
      <c r="G112" s="6"/>
      <c r="H112" s="6"/>
      <c r="I112" s="6"/>
      <c r="J112" s="6"/>
      <c r="K112" s="6"/>
    </row>
    <row r="113" spans="2:11" s="74" customFormat="1" ht="20.25" hidden="1" customHeight="1" x14ac:dyDescent="0.25">
      <c r="B113" s="160">
        <v>92</v>
      </c>
      <c r="C113" s="7"/>
      <c r="D113" s="5"/>
      <c r="E113" s="1"/>
      <c r="F113" s="6"/>
      <c r="G113" s="6"/>
      <c r="H113" s="6"/>
      <c r="I113" s="6"/>
      <c r="J113" s="6"/>
      <c r="K113" s="6"/>
    </row>
    <row r="114" spans="2:11" s="74" customFormat="1" ht="20.25" hidden="1" customHeight="1" x14ac:dyDescent="0.25">
      <c r="B114" s="160">
        <v>93</v>
      </c>
      <c r="C114" s="7"/>
      <c r="D114" s="5"/>
      <c r="E114" s="1"/>
      <c r="F114" s="6"/>
      <c r="G114" s="6"/>
      <c r="H114" s="6"/>
      <c r="I114" s="6"/>
      <c r="J114" s="6"/>
      <c r="K114" s="6"/>
    </row>
    <row r="115" spans="2:11" s="74" customFormat="1" ht="20.25" hidden="1" customHeight="1" x14ac:dyDescent="0.25">
      <c r="B115" s="160">
        <v>94</v>
      </c>
      <c r="C115" s="7"/>
      <c r="D115" s="5"/>
      <c r="E115" s="1"/>
      <c r="F115" s="6"/>
      <c r="G115" s="6"/>
      <c r="H115" s="6"/>
      <c r="I115" s="6"/>
      <c r="J115" s="6"/>
      <c r="K115" s="6"/>
    </row>
    <row r="116" spans="2:11" s="74" customFormat="1" ht="20.25" hidden="1" customHeight="1" x14ac:dyDescent="0.25">
      <c r="B116" s="160">
        <v>95</v>
      </c>
      <c r="C116" s="7"/>
      <c r="D116" s="5"/>
      <c r="E116" s="1"/>
      <c r="F116" s="6"/>
      <c r="G116" s="6"/>
      <c r="H116" s="6"/>
      <c r="I116" s="6"/>
      <c r="J116" s="6"/>
      <c r="K116" s="6"/>
    </row>
    <row r="117" spans="2:11" s="74" customFormat="1" ht="20.25" hidden="1" customHeight="1" x14ac:dyDescent="0.25">
      <c r="B117" s="160">
        <v>96</v>
      </c>
      <c r="C117" s="7"/>
      <c r="D117" s="5"/>
      <c r="E117" s="1"/>
      <c r="F117" s="6"/>
      <c r="G117" s="6"/>
      <c r="H117" s="6"/>
      <c r="I117" s="6"/>
      <c r="J117" s="6"/>
      <c r="K117" s="6"/>
    </row>
    <row r="118" spans="2:11" s="74" customFormat="1" ht="20.25" hidden="1" customHeight="1" x14ac:dyDescent="0.25">
      <c r="B118" s="160">
        <v>97</v>
      </c>
      <c r="C118" s="7"/>
      <c r="D118" s="5"/>
      <c r="E118" s="1"/>
      <c r="F118" s="6"/>
      <c r="G118" s="6"/>
      <c r="H118" s="6"/>
      <c r="I118" s="6"/>
      <c r="J118" s="6"/>
      <c r="K118" s="6"/>
    </row>
    <row r="119" spans="2:11" s="74" customFormat="1" ht="20.25" hidden="1" customHeight="1" x14ac:dyDescent="0.25">
      <c r="B119" s="160">
        <v>98</v>
      </c>
      <c r="C119" s="7"/>
      <c r="D119" s="5"/>
      <c r="E119" s="1"/>
      <c r="F119" s="6"/>
      <c r="G119" s="6"/>
      <c r="H119" s="6"/>
      <c r="I119" s="6"/>
      <c r="J119" s="6"/>
      <c r="K119" s="6"/>
    </row>
    <row r="120" spans="2:11" s="74" customFormat="1" ht="20.25" hidden="1" customHeight="1" x14ac:dyDescent="0.25">
      <c r="B120" s="160">
        <v>99</v>
      </c>
      <c r="C120" s="7"/>
      <c r="D120" s="5"/>
      <c r="E120" s="1"/>
      <c r="F120" s="6"/>
      <c r="G120" s="6"/>
      <c r="H120" s="6"/>
      <c r="I120" s="6"/>
      <c r="J120" s="6"/>
      <c r="K120" s="6"/>
    </row>
    <row r="121" spans="2:11" s="74" customFormat="1" ht="20.25" hidden="1" customHeight="1" x14ac:dyDescent="0.25">
      <c r="B121" s="160">
        <v>100</v>
      </c>
      <c r="C121" s="7"/>
      <c r="D121" s="5"/>
      <c r="E121" s="1"/>
      <c r="F121" s="6"/>
      <c r="G121" s="6"/>
      <c r="H121" s="6"/>
      <c r="I121" s="6"/>
      <c r="J121" s="6"/>
      <c r="K121" s="6"/>
    </row>
    <row r="122" spans="2:11" s="74" customFormat="1" ht="20.25" hidden="1" customHeight="1" x14ac:dyDescent="0.25">
      <c r="B122" s="160">
        <v>101</v>
      </c>
      <c r="C122" s="7"/>
      <c r="D122" s="5"/>
      <c r="E122" s="1"/>
      <c r="F122" s="6"/>
      <c r="G122" s="6"/>
      <c r="H122" s="6"/>
      <c r="I122" s="6"/>
      <c r="J122" s="6"/>
      <c r="K122" s="6"/>
    </row>
    <row r="123" spans="2:11" s="74" customFormat="1" ht="20.25" hidden="1" customHeight="1" x14ac:dyDescent="0.25">
      <c r="B123" s="160">
        <v>102</v>
      </c>
      <c r="C123" s="7"/>
      <c r="D123" s="5"/>
      <c r="E123" s="1"/>
      <c r="F123" s="6"/>
      <c r="G123" s="6"/>
      <c r="H123" s="6"/>
      <c r="I123" s="6"/>
      <c r="J123" s="6"/>
      <c r="K123" s="6"/>
    </row>
    <row r="124" spans="2:11" s="74" customFormat="1" ht="20.25" hidden="1" customHeight="1" x14ac:dyDescent="0.25">
      <c r="B124" s="160">
        <v>103</v>
      </c>
      <c r="C124" s="7"/>
      <c r="D124" s="5"/>
      <c r="E124" s="1"/>
      <c r="F124" s="6"/>
      <c r="G124" s="6"/>
      <c r="H124" s="6"/>
      <c r="I124" s="6"/>
      <c r="J124" s="6"/>
      <c r="K124" s="6"/>
    </row>
    <row r="125" spans="2:11" s="74" customFormat="1" ht="20.25" hidden="1" customHeight="1" x14ac:dyDescent="0.25">
      <c r="B125" s="160">
        <v>104</v>
      </c>
      <c r="C125" s="7"/>
      <c r="D125" s="5"/>
      <c r="E125" s="1"/>
      <c r="F125" s="6"/>
      <c r="G125" s="6"/>
      <c r="H125" s="6"/>
      <c r="I125" s="6"/>
      <c r="J125" s="6"/>
      <c r="K125" s="6"/>
    </row>
    <row r="126" spans="2:11" s="74" customFormat="1" ht="20.25" hidden="1" customHeight="1" x14ac:dyDescent="0.25">
      <c r="B126" s="160">
        <v>105</v>
      </c>
      <c r="C126" s="7"/>
      <c r="D126" s="5"/>
      <c r="E126" s="1"/>
      <c r="F126" s="6"/>
      <c r="G126" s="6"/>
      <c r="H126" s="6"/>
      <c r="I126" s="6"/>
      <c r="J126" s="6"/>
      <c r="K126" s="6"/>
    </row>
    <row r="127" spans="2:11" s="74" customFormat="1" ht="20.25" hidden="1" customHeight="1" x14ac:dyDescent="0.25">
      <c r="B127" s="160">
        <v>106</v>
      </c>
      <c r="C127" s="7"/>
      <c r="D127" s="5"/>
      <c r="E127" s="1"/>
      <c r="F127" s="6"/>
      <c r="G127" s="6"/>
      <c r="H127" s="6"/>
      <c r="I127" s="6"/>
      <c r="J127" s="6"/>
      <c r="K127" s="6"/>
    </row>
    <row r="128" spans="2:11" s="74" customFormat="1" ht="20.25" hidden="1" customHeight="1" x14ac:dyDescent="0.25">
      <c r="B128" s="160">
        <v>107</v>
      </c>
      <c r="C128" s="7"/>
      <c r="D128" s="5"/>
      <c r="E128" s="1"/>
      <c r="F128" s="6"/>
      <c r="G128" s="6"/>
      <c r="H128" s="6"/>
      <c r="I128" s="6"/>
      <c r="J128" s="6"/>
      <c r="K128" s="6"/>
    </row>
    <row r="129" spans="2:11" s="74" customFormat="1" ht="20.25" hidden="1" customHeight="1" x14ac:dyDescent="0.25">
      <c r="B129" s="160">
        <v>108</v>
      </c>
      <c r="C129" s="7"/>
      <c r="D129" s="5"/>
      <c r="E129" s="1"/>
      <c r="F129" s="6"/>
      <c r="G129" s="6"/>
      <c r="H129" s="6"/>
      <c r="I129" s="6"/>
      <c r="J129" s="6"/>
      <c r="K129" s="6"/>
    </row>
    <row r="130" spans="2:11" s="74" customFormat="1" ht="20.25" hidden="1" customHeight="1" x14ac:dyDescent="0.25">
      <c r="B130" s="160">
        <v>109</v>
      </c>
      <c r="C130" s="7"/>
      <c r="D130" s="5"/>
      <c r="E130" s="1"/>
      <c r="F130" s="6"/>
      <c r="G130" s="6"/>
      <c r="H130" s="6"/>
      <c r="I130" s="6"/>
      <c r="J130" s="6"/>
      <c r="K130" s="6"/>
    </row>
    <row r="131" spans="2:11" s="74" customFormat="1" ht="20.25" hidden="1" customHeight="1" x14ac:dyDescent="0.25">
      <c r="B131" s="160">
        <v>110</v>
      </c>
      <c r="C131" s="7"/>
      <c r="D131" s="5"/>
      <c r="E131" s="1"/>
      <c r="F131" s="6"/>
      <c r="G131" s="6"/>
      <c r="H131" s="6"/>
      <c r="I131" s="6"/>
      <c r="J131" s="6"/>
      <c r="K131" s="6"/>
    </row>
    <row r="132" spans="2:11" s="74" customFormat="1" ht="20.25" hidden="1" customHeight="1" x14ac:dyDescent="0.25">
      <c r="B132" s="160">
        <v>111</v>
      </c>
      <c r="C132" s="7"/>
      <c r="D132" s="5"/>
      <c r="E132" s="1"/>
      <c r="F132" s="6"/>
      <c r="G132" s="6"/>
      <c r="H132" s="6"/>
      <c r="I132" s="6"/>
      <c r="J132" s="6"/>
      <c r="K132" s="6"/>
    </row>
    <row r="133" spans="2:11" s="74" customFormat="1" ht="20.25" hidden="1" customHeight="1" x14ac:dyDescent="0.25">
      <c r="B133" s="160">
        <v>112</v>
      </c>
      <c r="C133" s="7"/>
      <c r="D133" s="5"/>
      <c r="E133" s="1"/>
      <c r="F133" s="6"/>
      <c r="G133" s="6"/>
      <c r="H133" s="6"/>
      <c r="I133" s="6"/>
      <c r="J133" s="6"/>
      <c r="K133" s="6"/>
    </row>
    <row r="134" spans="2:11" s="74" customFormat="1" ht="20.25" hidden="1" customHeight="1" x14ac:dyDescent="0.25">
      <c r="B134" s="160">
        <v>113</v>
      </c>
      <c r="C134" s="7"/>
      <c r="D134" s="5"/>
      <c r="E134" s="1"/>
      <c r="F134" s="6"/>
      <c r="G134" s="6"/>
      <c r="H134" s="6"/>
      <c r="I134" s="6"/>
      <c r="J134" s="6"/>
      <c r="K134" s="6"/>
    </row>
    <row r="135" spans="2:11" s="74" customFormat="1" ht="20.25" hidden="1" customHeight="1" x14ac:dyDescent="0.25">
      <c r="B135" s="160">
        <v>114</v>
      </c>
      <c r="C135" s="7"/>
      <c r="D135" s="5"/>
      <c r="E135" s="1"/>
      <c r="F135" s="6"/>
      <c r="G135" s="6"/>
      <c r="H135" s="6"/>
      <c r="I135" s="6"/>
      <c r="J135" s="6"/>
      <c r="K135" s="6"/>
    </row>
    <row r="136" spans="2:11" s="74" customFormat="1" ht="20.25" hidden="1" customHeight="1" x14ac:dyDescent="0.25">
      <c r="B136" s="160">
        <v>115</v>
      </c>
      <c r="C136" s="7"/>
      <c r="D136" s="5"/>
      <c r="E136" s="1"/>
      <c r="F136" s="6"/>
      <c r="G136" s="6"/>
      <c r="H136" s="6"/>
      <c r="I136" s="6"/>
      <c r="J136" s="6"/>
      <c r="K136" s="6"/>
    </row>
    <row r="137" spans="2:11" s="74" customFormat="1" ht="20.25" hidden="1" customHeight="1" x14ac:dyDescent="0.25">
      <c r="B137" s="160">
        <v>116</v>
      </c>
      <c r="C137" s="7"/>
      <c r="D137" s="5"/>
      <c r="E137" s="1"/>
      <c r="F137" s="6"/>
      <c r="G137" s="6"/>
      <c r="H137" s="6"/>
      <c r="I137" s="6"/>
      <c r="J137" s="6"/>
      <c r="K137" s="6"/>
    </row>
    <row r="138" spans="2:11" s="74" customFormat="1" ht="20.25" hidden="1" customHeight="1" x14ac:dyDescent="0.25">
      <c r="B138" s="160">
        <v>117</v>
      </c>
      <c r="C138" s="7"/>
      <c r="D138" s="5"/>
      <c r="E138" s="1"/>
      <c r="F138" s="6"/>
      <c r="G138" s="6"/>
      <c r="H138" s="6"/>
      <c r="I138" s="6"/>
      <c r="J138" s="6"/>
      <c r="K138" s="6"/>
    </row>
    <row r="139" spans="2:11" s="74" customFormat="1" ht="20.25" hidden="1" customHeight="1" x14ac:dyDescent="0.25">
      <c r="B139" s="160">
        <v>118</v>
      </c>
      <c r="C139" s="7"/>
      <c r="D139" s="5"/>
      <c r="E139" s="1"/>
      <c r="F139" s="6"/>
      <c r="G139" s="6"/>
      <c r="H139" s="6"/>
      <c r="I139" s="6"/>
      <c r="J139" s="6"/>
      <c r="K139" s="6"/>
    </row>
    <row r="140" spans="2:11" s="74" customFormat="1" ht="20.25" hidden="1" customHeight="1" x14ac:dyDescent="0.25">
      <c r="B140" s="160">
        <v>119</v>
      </c>
      <c r="C140" s="7"/>
      <c r="D140" s="5"/>
      <c r="E140" s="1"/>
      <c r="F140" s="6"/>
      <c r="G140" s="6"/>
      <c r="H140" s="6"/>
      <c r="I140" s="6"/>
      <c r="J140" s="6"/>
      <c r="K140" s="6"/>
    </row>
    <row r="141" spans="2:11" s="74" customFormat="1" ht="20.25" hidden="1" customHeight="1" x14ac:dyDescent="0.25">
      <c r="B141" s="160">
        <v>120</v>
      </c>
      <c r="C141" s="7"/>
      <c r="D141" s="5"/>
      <c r="E141" s="1"/>
      <c r="F141" s="6"/>
      <c r="G141" s="6"/>
      <c r="H141" s="6"/>
      <c r="I141" s="6"/>
      <c r="J141" s="6"/>
      <c r="K141" s="6"/>
    </row>
    <row r="142" spans="2:11" s="74" customFormat="1" ht="20.25" hidden="1" customHeight="1" x14ac:dyDescent="0.25">
      <c r="B142" s="160">
        <v>121</v>
      </c>
      <c r="C142" s="7"/>
      <c r="D142" s="5"/>
      <c r="E142" s="1"/>
      <c r="F142" s="6"/>
      <c r="G142" s="6"/>
      <c r="H142" s="6"/>
      <c r="I142" s="6"/>
      <c r="J142" s="6"/>
      <c r="K142" s="6"/>
    </row>
    <row r="143" spans="2:11" s="74" customFormat="1" ht="20.25" hidden="1" customHeight="1" x14ac:dyDescent="0.25">
      <c r="B143" s="160">
        <v>123</v>
      </c>
      <c r="C143" s="7"/>
      <c r="D143" s="5"/>
      <c r="E143" s="1"/>
      <c r="F143" s="6"/>
      <c r="G143" s="6"/>
      <c r="H143" s="6"/>
      <c r="I143" s="6"/>
      <c r="J143" s="6"/>
      <c r="K143" s="6"/>
    </row>
    <row r="144" spans="2:11" s="74" customFormat="1" ht="20.25" hidden="1" customHeight="1" x14ac:dyDescent="0.25">
      <c r="B144" s="160">
        <v>124</v>
      </c>
      <c r="C144" s="7"/>
      <c r="D144" s="5"/>
      <c r="E144" s="1"/>
      <c r="F144" s="6"/>
      <c r="G144" s="6"/>
      <c r="H144" s="6"/>
      <c r="I144" s="6"/>
      <c r="J144" s="6"/>
      <c r="K144" s="6"/>
    </row>
    <row r="145" spans="2:11" s="74" customFormat="1" ht="20.25" hidden="1" customHeight="1" x14ac:dyDescent="0.25">
      <c r="B145" s="160">
        <v>125</v>
      </c>
      <c r="C145" s="7"/>
      <c r="D145" s="5"/>
      <c r="E145" s="1"/>
      <c r="F145" s="6"/>
      <c r="G145" s="6"/>
      <c r="H145" s="6"/>
      <c r="I145" s="6"/>
      <c r="J145" s="6"/>
      <c r="K145" s="6"/>
    </row>
    <row r="146" spans="2:11" s="74" customFormat="1" ht="20.25" hidden="1" customHeight="1" x14ac:dyDescent="0.25">
      <c r="B146" s="160">
        <v>126</v>
      </c>
      <c r="C146" s="7"/>
      <c r="D146" s="5"/>
      <c r="E146" s="1"/>
      <c r="F146" s="6"/>
      <c r="G146" s="6"/>
      <c r="H146" s="6"/>
      <c r="I146" s="6"/>
      <c r="J146" s="6"/>
      <c r="K146" s="6"/>
    </row>
  </sheetData>
  <autoFilter ref="B21:L146" xr:uid="{00000000-0009-0000-0000-000004000000}"/>
  <mergeCells count="11">
    <mergeCell ref="B3:F3"/>
    <mergeCell ref="D8:E8"/>
    <mergeCell ref="B1:D1"/>
    <mergeCell ref="D20:E20"/>
    <mergeCell ref="B5:C5"/>
    <mergeCell ref="B17:H17"/>
    <mergeCell ref="D6:F6"/>
    <mergeCell ref="D5:F5"/>
    <mergeCell ref="B6:C6"/>
    <mergeCell ref="B15:C15"/>
    <mergeCell ref="B14:C14"/>
  </mergeCells>
  <dataValidations count="3">
    <dataValidation type="list" allowBlank="1" showInputMessage="1" showErrorMessage="1" sqref="D6 K22:K37" xr:uid="{00000000-0002-0000-0400-000002000000}">
      <formula1>"Tak,Nie"</formula1>
    </dataValidation>
    <dataValidation type="list" allowBlank="1" showInputMessage="1" showErrorMessage="1" sqref="G22:G37" xr:uid="{00000000-0002-0000-0400-000001000000}">
      <formula1>"Stacjonarny,Przenośny,Oprogramowanie,Monitoring"</formula1>
    </dataValidation>
    <dataValidation type="list" allowBlank="1" showInputMessage="1" showErrorMessage="1" sqref="E22:E47" xr:uid="{00000000-0002-0000-0400-000000000000}">
      <formula1>"Księgowa brutto,Odtworzeniowa"</formula1>
    </dataValidation>
  </dataValidations>
  <printOptions horizontalCentered="1"/>
  <pageMargins left="0.51181102362204722" right="0.31496062992125984" top="0.74803149606299213" bottom="0.55118110236220474" header="0.31496062992125984" footer="0.23622047244094491"/>
  <pageSetup paperSize="8" scale="31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5B24AA4-44DB-4D6A-84A8-49EDE354AA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741485-3D9D-49BB-915C-EF345E7913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103984-8C7D-4BB1-BA9B-A93548B7ECFE}">
  <ds:schemaRefs>
    <ds:schemaRef ds:uri="http://purl.org/dc/terms/"/>
    <ds:schemaRef ds:uri="http://schemas.microsoft.com/office/2006/documentManagement/types"/>
    <ds:schemaRef ds:uri="http://www.w3.org/XML/1998/namespace"/>
    <ds:schemaRef ds:uri="e0d8fd13-4f11-4488-82a6-625ccafc00bb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ac27af2-5935-443a-a651-1326b5aae355"/>
  </ds:schemaRefs>
</ds:datastoreItem>
</file>

<file path=customXml/itemProps4.xml><?xml version="1.0" encoding="utf-8"?>
<ds:datastoreItem xmlns:ds="http://schemas.openxmlformats.org/officeDocument/2006/customXml" ds:itemID="{291B05D8-A463-4997-932A-F9260442B5BB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INSTRUKCJA</vt:lpstr>
      <vt:lpstr>DANE OGÓLNE</vt:lpstr>
      <vt:lpstr>MIENIE SU</vt:lpstr>
      <vt:lpstr>WYKAZ BUDYNKÓW</vt:lpstr>
      <vt:lpstr>ELEKTRONIKA 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Anna Zalwowska</cp:lastModifiedBy>
  <cp:lastPrinted>2026-03-12T10:16:46Z</cp:lastPrinted>
  <dcterms:created xsi:type="dcterms:W3CDTF">2010-09-22T10:18:20Z</dcterms:created>
  <dcterms:modified xsi:type="dcterms:W3CDTF">2026-03-19T12:45:33Z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21457200.0000000</vt:lpwstr>
  </property>
  <property fmtid="{D5CDD505-2E9C-101B-9397-08002B2CF9AE}" pid="3" name="_dlc_DocId">
    <vt:lpwstr>57MX7HJV6FQJ-494417581-2233603</vt:lpwstr>
  </property>
  <property fmtid="{D5CDD505-2E9C-101B-9397-08002B2CF9AE}" pid="4" name="_dlc_DocIdItemGuid">
    <vt:lpwstr>f5031846-acb5-4f4c-8894-763f00904c05</vt:lpwstr>
  </property>
  <property fmtid="{D5CDD505-2E9C-101B-9397-08002B2CF9AE}" pid="5" name="_dlc_DocIdUrl">
    <vt:lpwstr>https://wdbsa.sharepoint.com/sites/BrokersUnionSharePoint/_layouts/15/DocIdRedir.aspx?ID=57MX7HJV6FQJ-494417581-2233603, 57MX7HJV6FQJ-494417581-2233603</vt:lpwstr>
  </property>
  <property fmtid="{D5CDD505-2E9C-101B-9397-08002B2CF9AE}" pid="6" name="ContentTypeId">
    <vt:lpwstr>0x01010002B67EF5B8B40441AD622EADA5923059</vt:lpwstr>
  </property>
  <property fmtid="{D5CDD505-2E9C-101B-9397-08002B2CF9AE}" pid="7" name="MediaServiceImageTags">
    <vt:lpwstr/>
  </property>
</Properties>
</file>